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Curso Excel\Curso Tres Arroyos\Nivel Inicial\Clase 1\"/>
    </mc:Choice>
  </mc:AlternateContent>
  <xr:revisionPtr revIDLastSave="0" documentId="13_ncr:1_{B1DD2EBC-3BFB-4F02-96DD-6BAD14C5BFAA}" xr6:coauthVersionLast="47" xr6:coauthVersionMax="47" xr10:uidLastSave="{00000000-0000-0000-0000-000000000000}"/>
  <bookViews>
    <workbookView xWindow="-120" yWindow="-120" windowWidth="20730" windowHeight="11160" tabRatio="941" activeTab="9" xr2:uid="{00000000-000D-0000-FFFF-FFFF00000000}"/>
  </bookViews>
  <sheets>
    <sheet name="Aritméticos" sheetId="1" r:id="rId1"/>
    <sheet name="Comparación" sheetId="2" r:id="rId2"/>
    <sheet name="Texto" sheetId="3" r:id="rId3"/>
    <sheet name="Referencia" sheetId="4" r:id="rId4"/>
    <sheet name="Precedencia" sheetId="5" r:id="rId5"/>
    <sheet name="Formato Personalizado" sheetId="6" r:id="rId6"/>
    <sheet name="Ejemplo" sheetId="8" r:id="rId7"/>
    <sheet name="Ejercicio operaciones" sheetId="9" r:id="rId8"/>
    <sheet name="Referencias" sheetId="7" r:id="rId9"/>
    <sheet name="1" sheetId="10" r:id="rId10"/>
    <sheet name="1b" sheetId="13" r:id="rId11"/>
    <sheet name="2" sheetId="11" r:id="rId12"/>
    <sheet name="Hoja9" sheetId="14" r:id="rId13"/>
    <sheet name="Hoja10" sheetId="15" r:id="rId14"/>
    <sheet name="3" sheetId="12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10" l="1"/>
  <c r="F6" i="10" s="1"/>
  <c r="D6" i="10"/>
  <c r="D3" i="10"/>
  <c r="E3" i="10" s="1"/>
  <c r="D4" i="10"/>
  <c r="D5" i="10"/>
  <c r="D2" i="10"/>
  <c r="E2" i="10" s="1"/>
  <c r="F10" i="9"/>
  <c r="G10" i="9"/>
  <c r="H10" i="9"/>
  <c r="I10" i="9"/>
  <c r="J10" i="9"/>
  <c r="E10" i="9"/>
  <c r="J5" i="9"/>
  <c r="J6" i="9"/>
  <c r="J7" i="9"/>
  <c r="J8" i="9"/>
  <c r="J9" i="9"/>
  <c r="J4" i="9"/>
  <c r="I5" i="9"/>
  <c r="I6" i="9"/>
  <c r="I7" i="9"/>
  <c r="I8" i="9"/>
  <c r="I9" i="9"/>
  <c r="I4" i="9"/>
  <c r="G5" i="9"/>
  <c r="G6" i="9"/>
  <c r="G7" i="9"/>
  <c r="G8" i="9"/>
  <c r="G9" i="9"/>
  <c r="G4" i="9"/>
  <c r="F5" i="9"/>
  <c r="F6" i="9"/>
  <c r="F7" i="9"/>
  <c r="F8" i="9"/>
  <c r="F9" i="9"/>
  <c r="F4" i="9"/>
  <c r="E4" i="9"/>
  <c r="E7" i="9"/>
  <c r="E6" i="9"/>
  <c r="E5" i="9"/>
  <c r="E9" i="9"/>
  <c r="E8" i="9"/>
  <c r="B28" i="6"/>
  <c r="J5" i="4"/>
  <c r="J4" i="4"/>
  <c r="J3" i="4"/>
  <c r="J1" i="4"/>
  <c r="F5" i="10" l="1"/>
  <c r="F2" i="10"/>
  <c r="E5" i="10"/>
  <c r="F3" i="10"/>
  <c r="E4" i="10"/>
  <c r="F4" i="10" s="1"/>
  <c r="J5" i="5"/>
  <c r="J4" i="5"/>
  <c r="J3" i="5"/>
  <c r="J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RRHH</author>
  </authors>
  <commentList>
    <comment ref="A6" authorId="0" shapeId="0" xr:uid="{53AC76C5-22C0-494D-BF48-0444CCF2397D}">
      <text>
        <r>
          <rPr>
            <b/>
            <sz val="9"/>
            <color indexed="81"/>
            <rFont val="Tahoma"/>
            <family val="2"/>
          </rPr>
          <t>RRHH:</t>
        </r>
        <r>
          <rPr>
            <sz val="9"/>
            <color indexed="81"/>
            <rFont val="Tahoma"/>
            <family val="2"/>
          </rPr>
          <t xml:space="preserve">
Si deseas indicar la primera y tercera sección, deberás insertar el punto y coma de la segunda sección.</t>
        </r>
      </text>
    </comment>
    <comment ref="A7" authorId="0" shapeId="0" xr:uid="{78440E58-0289-4F11-9A4A-54569061308D}">
      <text>
        <r>
          <rPr>
            <b/>
            <sz val="9"/>
            <color indexed="81"/>
            <rFont val="Tahoma"/>
            <family val="2"/>
          </rPr>
          <t>RRHH:</t>
        </r>
        <r>
          <rPr>
            <sz val="9"/>
            <color indexed="81"/>
            <rFont val="Tahoma"/>
            <family val="2"/>
          </rPr>
          <t xml:space="preserve">
Tenemos las cuatro secciones:
Números positivos: Aparecerán en azul, con separadores de miles y sin decimales.
Números negativos: Aparecerán en rojo, sin decimales, con separadores de miles y precedidos por el texto "Faltan "
Valores cero: Los valores ceros serán representados por el texto "Cero"
Textos: Aparecerán en verde.
</t>
        </r>
      </text>
    </comment>
  </commentList>
</comments>
</file>

<file path=xl/sharedStrings.xml><?xml version="1.0" encoding="utf-8"?>
<sst xmlns="http://schemas.openxmlformats.org/spreadsheetml/2006/main" count="319" uniqueCount="247">
  <si>
    <t>+</t>
  </si>
  <si>
    <t>*</t>
  </si>
  <si>
    <t>/</t>
  </si>
  <si>
    <t>%</t>
  </si>
  <si>
    <t>^</t>
  </si>
  <si>
    <t>Operador</t>
  </si>
  <si>
    <t>Nombre</t>
  </si>
  <si>
    <t>Ejemplo</t>
  </si>
  <si>
    <t>Resultado</t>
  </si>
  <si>
    <t>=10+5</t>
  </si>
  <si>
    <t>=10-5</t>
  </si>
  <si>
    <t>=-10</t>
  </si>
  <si>
    <t>=10*5</t>
  </si>
  <si>
    <t>=10/5</t>
  </si>
  <si>
    <t>=10%</t>
  </si>
  <si>
    <t>=10^5</t>
  </si>
  <si>
    <t>Suma</t>
  </si>
  <si>
    <t>Resta</t>
  </si>
  <si>
    <t>Negación</t>
  </si>
  <si>
    <t>Multiplicación</t>
  </si>
  <si>
    <t>División</t>
  </si>
  <si>
    <t>Porcentaje</t>
  </si>
  <si>
    <t>Exponenciación</t>
  </si>
  <si>
    <t>-</t>
  </si>
  <si>
    <t>Operadores aritméticos</t>
  </si>
  <si>
    <t>=</t>
  </si>
  <si>
    <t>&gt;</t>
  </si>
  <si>
    <t>&lt;</t>
  </si>
  <si>
    <t>&gt;=</t>
  </si>
  <si>
    <t>&lt;=</t>
  </si>
  <si>
    <t>&lt;&gt;</t>
  </si>
  <si>
    <t>=10=5</t>
  </si>
  <si>
    <t>=10&gt;5</t>
  </si>
  <si>
    <t>=10&lt;5</t>
  </si>
  <si>
    <t>Operadores de comparación</t>
  </si>
  <si>
    <t>Igual a</t>
  </si>
  <si>
    <t>Mayor que</t>
  </si>
  <si>
    <t>Menor que</t>
  </si>
  <si>
    <t>Mayor o igual que</t>
  </si>
  <si>
    <t>Menor o igual que</t>
  </si>
  <si>
    <t>Diferente de</t>
  </si>
  <si>
    <t>&amp;</t>
  </si>
  <si>
    <t>Concatenación</t>
  </si>
  <si>
    <t>="abc" &amp; "123"</t>
  </si>
  <si>
    <t>abc123</t>
  </si>
  <si>
    <t>Operadores de texto</t>
  </si>
  <si>
    <t>Operadores de referencia</t>
  </si>
  <si>
    <t>:</t>
  </si>
  <si>
    <t>(espacio)</t>
  </si>
  <si>
    <t>,</t>
  </si>
  <si>
    <t>Intersección</t>
  </si>
  <si>
    <t>Rango</t>
  </si>
  <si>
    <t>Unión</t>
  </si>
  <si>
    <t>Descripción</t>
  </si>
  <si>
    <t>Produce un rango a partir de dos referencias de celda. (A1:D5)</t>
  </si>
  <si>
    <t>Produce un rango que es la unión de dos rangos. (A1:D5,F1,H5)</t>
  </si>
  <si>
    <t>Produce un rango con las celdas comunes de dos rangos. (A1:D5 B3:F8)</t>
  </si>
  <si>
    <t>Precedencia</t>
  </si>
  <si>
    <t>Operación</t>
  </si>
  <si>
    <t>* y /</t>
  </si>
  <si>
    <t>Multiplicación y división</t>
  </si>
  <si>
    <t>+ y -</t>
  </si>
  <si>
    <t>Suma y resta</t>
  </si>
  <si>
    <t>= &lt; &gt; &lt;= &gt;= &lt;&gt;</t>
  </si>
  <si>
    <t>Comparación</t>
  </si>
  <si>
    <t>Fórmula</t>
  </si>
  <si>
    <t>Cálculo 1</t>
  </si>
  <si>
    <t>Cálculo 2</t>
  </si>
  <si>
    <t>Cálculo 3</t>
  </si>
  <si>
    <t>=2^8/4*2+4</t>
  </si>
  <si>
    <t>=256/4*2+4</t>
  </si>
  <si>
    <t>=64*2+4</t>
  </si>
  <si>
    <t>=128+4</t>
  </si>
  <si>
    <t>=2^(8/4)*2+4</t>
  </si>
  <si>
    <t>=2^2*2+4</t>
  </si>
  <si>
    <t>=4*2+4</t>
  </si>
  <si>
    <t>=8+4</t>
  </si>
  <si>
    <t>=2^((8/4)*2+4)</t>
  </si>
  <si>
    <t>=2^(2*2+4)</t>
  </si>
  <si>
    <t>=2^(4+4)</t>
  </si>
  <si>
    <t>=2^8</t>
  </si>
  <si>
    <t>=2^(8/4*(2+4))</t>
  </si>
  <si>
    <t>=2^(8/4*6)</t>
  </si>
  <si>
    <t>=2^(2*6)</t>
  </si>
  <si>
    <t>=2^12</t>
  </si>
  <si>
    <t>Valor 1:</t>
  </si>
  <si>
    <t>Valor 2:</t>
  </si>
  <si>
    <t>Suma:</t>
  </si>
  <si>
    <t>División:</t>
  </si>
  <si>
    <t>Multiplicación:</t>
  </si>
  <si>
    <t>Resta:</t>
  </si>
  <si>
    <t>Negación 1:</t>
  </si>
  <si>
    <t>Negación 2:</t>
  </si>
  <si>
    <t>Exponenciación:</t>
  </si>
  <si>
    <t>Porcentaje:</t>
  </si>
  <si>
    <t>=10&gt;=5</t>
  </si>
  <si>
    <t>=10&lt;=5</t>
  </si>
  <si>
    <t>=10&lt;&gt;5</t>
  </si>
  <si>
    <t>G1 es igual a G2:</t>
  </si>
  <si>
    <t>G1 es diferente a G2:</t>
  </si>
  <si>
    <t>G1 es mayor que G2:</t>
  </si>
  <si>
    <t>G1 es mayor o igual que G2:</t>
  </si>
  <si>
    <t>G1 es menor que G2:</t>
  </si>
  <si>
    <t>G1 es menor o igual que G2:</t>
  </si>
  <si>
    <t>Texto 1:</t>
  </si>
  <si>
    <t>Texto 2:</t>
  </si>
  <si>
    <t>Total</t>
  </si>
  <si>
    <t>Concatenación 1:</t>
  </si>
  <si>
    <t>Concatenación 2:</t>
  </si>
  <si>
    <t>Concatenación 3:</t>
  </si>
  <si>
    <t>Rango:</t>
  </si>
  <si>
    <t>Unión:</t>
  </si>
  <si>
    <t>Intersección:</t>
  </si>
  <si>
    <t>Suma columna E y F:</t>
  </si>
  <si>
    <t>Orden de precedencia</t>
  </si>
  <si>
    <t>Curso</t>
  </si>
  <si>
    <t>Matanza</t>
  </si>
  <si>
    <t>[Azul]General;[Rojo]-;[Negro]General;[Verde]General</t>
  </si>
  <si>
    <t>#.## “pesos”</t>
  </si>
  <si>
    <t>[AZUL]#.0;;[NEGRO]"Cero"</t>
  </si>
  <si>
    <t>[AZUL]#.0;[ROJO]"Faltan "#.0;[NEGRO]"Cero";[Verde]</t>
  </si>
  <si>
    <t>#.0" uds.";"Me deben "#.0" uds."</t>
  </si>
  <si>
    <t xml:space="preserve">Tierra del Fuego </t>
  </si>
  <si>
    <t>Tucumán</t>
  </si>
  <si>
    <t>Santiago del Estero</t>
  </si>
  <si>
    <t>Santa Fe</t>
  </si>
  <si>
    <t>Santa Cruz</t>
  </si>
  <si>
    <t>San Luis</t>
  </si>
  <si>
    <t>San Juan</t>
  </si>
  <si>
    <t>Salta</t>
  </si>
  <si>
    <t>Río Negro</t>
  </si>
  <si>
    <t>Neuquén</t>
  </si>
  <si>
    <t>Misiones</t>
  </si>
  <si>
    <t>Mendoza</t>
  </si>
  <si>
    <t>La Rioja</t>
  </si>
  <si>
    <t>La Pampa</t>
  </si>
  <si>
    <t>Jujuy</t>
  </si>
  <si>
    <t>Formosa</t>
  </si>
  <si>
    <t>Entre Ríos</t>
  </si>
  <si>
    <t>Chubut</t>
  </si>
  <si>
    <t>Chaco</t>
  </si>
  <si>
    <t>Corrientes</t>
  </si>
  <si>
    <t>Córdoba</t>
  </si>
  <si>
    <t>Catamarca</t>
  </si>
  <si>
    <t>Buenos Aires</t>
  </si>
  <si>
    <t>Población</t>
  </si>
  <si>
    <t>Producto Bruto</t>
  </si>
  <si>
    <t>Provincia</t>
  </si>
  <si>
    <t>ANTICIPO</t>
  </si>
  <si>
    <t>IVA</t>
  </si>
  <si>
    <t>DESCUENTO</t>
  </si>
  <si>
    <t>TOTALES</t>
  </si>
  <si>
    <t>F</t>
  </si>
  <si>
    <t>E</t>
  </si>
  <si>
    <t>D</t>
  </si>
  <si>
    <t>C</t>
  </si>
  <si>
    <t>B</t>
  </si>
  <si>
    <t>A</t>
  </si>
  <si>
    <t>A PAGAR</t>
  </si>
  <si>
    <t>IMPORTE FINAL</t>
  </si>
  <si>
    <t>TOTAL IVA</t>
  </si>
  <si>
    <t>TOTAL</t>
  </si>
  <si>
    <t>PRECIO UNITARIO</t>
  </si>
  <si>
    <t>UNIDADES</t>
  </si>
  <si>
    <t>ARTICULO</t>
  </si>
  <si>
    <t>VENTAS EMPRESA X SRL</t>
  </si>
  <si>
    <t>Datos</t>
  </si>
  <si>
    <t>Apellido</t>
  </si>
  <si>
    <t>F_Nac</t>
  </si>
  <si>
    <t>Seccion</t>
  </si>
  <si>
    <t>Sueldo</t>
  </si>
  <si>
    <t>Juan</t>
  </si>
  <si>
    <t>Gomez</t>
  </si>
  <si>
    <t>Mkt</t>
  </si>
  <si>
    <t>Maria</t>
  </si>
  <si>
    <t>Perez</t>
  </si>
  <si>
    <t>Adm</t>
  </si>
  <si>
    <t>Jose</t>
  </si>
  <si>
    <t>Diaz</t>
  </si>
  <si>
    <t>Vta</t>
  </si>
  <si>
    <t>Mario</t>
  </si>
  <si>
    <t>Peralta</t>
  </si>
  <si>
    <t>Cecilia</t>
  </si>
  <si>
    <t>Gonzales</t>
  </si>
  <si>
    <t>Laura</t>
  </si>
  <si>
    <t>Ruiz</t>
  </si>
  <si>
    <t>Juana</t>
  </si>
  <si>
    <t>Almiron</t>
  </si>
  <si>
    <t>Walter</t>
  </si>
  <si>
    <t>Lopez</t>
  </si>
  <si>
    <t>Mariana</t>
  </si>
  <si>
    <t>Garcia</t>
  </si>
  <si>
    <t>Pablo</t>
  </si>
  <si>
    <t>Robles</t>
  </si>
  <si>
    <t>Diana</t>
  </si>
  <si>
    <t>Fernanda</t>
  </si>
  <si>
    <t>Monica</t>
  </si>
  <si>
    <t>Mauricio</t>
  </si>
  <si>
    <t>Sellanes</t>
  </si>
  <si>
    <t>Marco</t>
  </si>
  <si>
    <t>Baez</t>
  </si>
  <si>
    <t>Leticia</t>
  </si>
  <si>
    <t>Gimenez</t>
  </si>
  <si>
    <t>Articulo</t>
  </si>
  <si>
    <t>Cantidad</t>
  </si>
  <si>
    <t>Precio. Unit</t>
  </si>
  <si>
    <t>Subtotal</t>
  </si>
  <si>
    <t>Goma</t>
  </si>
  <si>
    <t>Lapicero</t>
  </si>
  <si>
    <t>Cuaderno</t>
  </si>
  <si>
    <t>Lapiz</t>
  </si>
  <si>
    <t>INFORME ANUAL</t>
  </si>
  <si>
    <t>Sucursal</t>
  </si>
  <si>
    <t>Ingresos</t>
  </si>
  <si>
    <t>Egresos</t>
  </si>
  <si>
    <t>Saldo</t>
  </si>
  <si>
    <t>Berisso</t>
  </si>
  <si>
    <t>La Plata</t>
  </si>
  <si>
    <t>Ensenada</t>
  </si>
  <si>
    <t>Magdalena</t>
  </si>
  <si>
    <t>Brandsen</t>
  </si>
  <si>
    <t>Datos Financieros</t>
  </si>
  <si>
    <t>Cliente</t>
  </si>
  <si>
    <t>Fecha Compra</t>
  </si>
  <si>
    <t>Nro. Cuotas</t>
  </si>
  <si>
    <t>Importe Cuota</t>
  </si>
  <si>
    <t>Total Cuota</t>
  </si>
  <si>
    <t>Recargo</t>
  </si>
  <si>
    <t>Juan Lopez</t>
  </si>
  <si>
    <t>Maria Sosa</t>
  </si>
  <si>
    <t>Jose Rosas</t>
  </si>
  <si>
    <t>Mario Garcia</t>
  </si>
  <si>
    <t>Cecilia Perez</t>
  </si>
  <si>
    <t>Laura Soria</t>
  </si>
  <si>
    <t>Juana Alvez</t>
  </si>
  <si>
    <t>Walter Miranda</t>
  </si>
  <si>
    <t>Mariana Estevez</t>
  </si>
  <si>
    <t>Pablo Quintana</t>
  </si>
  <si>
    <t>Diana Saravia</t>
  </si>
  <si>
    <t>Fernanda Castro</t>
  </si>
  <si>
    <t>Monica Peña</t>
  </si>
  <si>
    <t>Mauricio Gestido</t>
  </si>
  <si>
    <t>Marco Perea</t>
  </si>
  <si>
    <t>Leticia Costa</t>
  </si>
  <si>
    <t>Esteban Da Silva</t>
  </si>
  <si>
    <t>Importe en dolares</t>
  </si>
  <si>
    <t>Mauro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</si>
</sst>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[Blue]General;[Red]\-;[Black]General;[Green]General"/>
    <numFmt numFmtId="165" formatCode="#,###\ &quot;pesos&quot;"/>
    <numFmt numFmtId="167" formatCode="#,##0&quot; uds.&quot;;&quot;Me deben &quot;#,##0&quot; uds.&quot;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24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rgb="FF5C4676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31849B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973735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4.9989318521683403E-2"/>
        <bgColor theme="0" tint="-0.1499984740745262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4" fontId="10" fillId="0" borderId="0" applyFont="0" applyFill="0" applyBorder="0" applyAlignment="0" applyProtection="0"/>
  </cellStyleXfs>
  <cellXfs count="96">
    <xf numFmtId="0" fontId="0" fillId="0" borderId="0" xfId="0"/>
    <xf numFmtId="0" fontId="0" fillId="3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0" fillId="3" borderId="4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7" borderId="1" xfId="0" applyFill="1" applyBorder="1"/>
    <xf numFmtId="0" fontId="0" fillId="6" borderId="4" xfId="0" applyFill="1" applyBorder="1"/>
    <xf numFmtId="0" fontId="0" fillId="6" borderId="1" xfId="0" applyFill="1" applyBorder="1"/>
    <xf numFmtId="0" fontId="0" fillId="6" borderId="3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0" fillId="11" borderId="4" xfId="0" applyFill="1" applyBorder="1"/>
    <xf numFmtId="0" fontId="0" fillId="11" borderId="3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0" fillId="14" borderId="1" xfId="0" applyFill="1" applyBorder="1"/>
    <xf numFmtId="0" fontId="0" fillId="14" borderId="3" xfId="0" applyFill="1" applyBorder="1" applyAlignment="1">
      <alignment horizontal="center"/>
    </xf>
    <xf numFmtId="0" fontId="0" fillId="14" borderId="4" xfId="0" applyFill="1" applyBorder="1"/>
    <xf numFmtId="0" fontId="0" fillId="15" borderId="5" xfId="0" applyFill="1" applyBorder="1" applyAlignment="1">
      <alignment horizontal="center"/>
    </xf>
    <xf numFmtId="0" fontId="0" fillId="15" borderId="1" xfId="0" applyFill="1" applyBorder="1"/>
    <xf numFmtId="0" fontId="0" fillId="14" borderId="5" xfId="0" applyFill="1" applyBorder="1" applyAlignment="1">
      <alignment horizontal="center"/>
    </xf>
    <xf numFmtId="0" fontId="1" fillId="13" borderId="0" xfId="0" applyFont="1" applyFill="1" applyAlignment="1">
      <alignment horizontal="center"/>
    </xf>
    <xf numFmtId="0" fontId="1" fillId="13" borderId="2" xfId="0" applyFont="1" applyFill="1" applyBorder="1" applyAlignment="1">
      <alignment horizontal="center"/>
    </xf>
    <xf numFmtId="0" fontId="0" fillId="19" borderId="1" xfId="0" applyFill="1" applyBorder="1"/>
    <xf numFmtId="0" fontId="0" fillId="18" borderId="3" xfId="0" applyFill="1" applyBorder="1" applyAlignment="1">
      <alignment horizontal="center"/>
    </xf>
    <xf numFmtId="0" fontId="0" fillId="18" borderId="4" xfId="0" applyFill="1" applyBorder="1"/>
    <xf numFmtId="0" fontId="0" fillId="19" borderId="5" xfId="0" applyFill="1" applyBorder="1" applyAlignment="1">
      <alignment horizontal="center"/>
    </xf>
    <xf numFmtId="0" fontId="0" fillId="18" borderId="5" xfId="0" applyFill="1" applyBorder="1" applyAlignment="1">
      <alignment horizontal="center"/>
    </xf>
    <xf numFmtId="0" fontId="0" fillId="18" borderId="1" xfId="0" applyFill="1" applyBorder="1"/>
    <xf numFmtId="0" fontId="0" fillId="18" borderId="4" xfId="0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1" fillId="17" borderId="0" xfId="0" applyFont="1" applyFill="1" applyAlignment="1">
      <alignment horizontal="center"/>
    </xf>
    <xf numFmtId="0" fontId="1" fillId="17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23" borderId="0" xfId="0" applyFont="1" applyFill="1" applyAlignment="1">
      <alignment horizontal="right"/>
    </xf>
    <xf numFmtId="0" fontId="3" fillId="24" borderId="0" xfId="0" applyFont="1" applyFill="1" applyAlignment="1">
      <alignment horizontal="right"/>
    </xf>
    <xf numFmtId="9" fontId="0" fillId="0" borderId="0" xfId="0" applyNumberFormat="1"/>
    <xf numFmtId="0" fontId="0" fillId="0" borderId="0" xfId="0" applyAlignment="1">
      <alignment horizontal="center"/>
    </xf>
    <xf numFmtId="0" fontId="0" fillId="7" borderId="1" xfId="0" quotePrefix="1" applyFill="1" applyBorder="1"/>
    <xf numFmtId="0" fontId="0" fillId="6" borderId="4" xfId="0" quotePrefix="1" applyFill="1" applyBorder="1"/>
    <xf numFmtId="0" fontId="0" fillId="6" borderId="1" xfId="0" quotePrefix="1" applyFill="1" applyBorder="1"/>
    <xf numFmtId="0" fontId="3" fillId="25" borderId="0" xfId="0" applyFont="1" applyFill="1" applyAlignment="1">
      <alignment horizontal="right"/>
    </xf>
    <xf numFmtId="0" fontId="3" fillId="26" borderId="0" xfId="0" applyFont="1" applyFill="1" applyAlignment="1">
      <alignment horizontal="right"/>
    </xf>
    <xf numFmtId="0" fontId="0" fillId="27" borderId="12" xfId="0" applyFill="1" applyBorder="1" applyAlignment="1">
      <alignment horizontal="center"/>
    </xf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6" fillId="0" borderId="0" xfId="1"/>
    <xf numFmtId="0" fontId="7" fillId="0" borderId="0" xfId="0" applyFont="1"/>
    <xf numFmtId="14" fontId="0" fillId="0" borderId="0" xfId="0" applyNumberFormat="1"/>
    <xf numFmtId="1" fontId="0" fillId="0" borderId="0" xfId="0" applyNumberFormat="1"/>
    <xf numFmtId="9" fontId="0" fillId="0" borderId="13" xfId="0" applyNumberFormat="1" applyBorder="1"/>
    <xf numFmtId="0" fontId="8" fillId="21" borderId="6" xfId="0" applyFont="1" applyFill="1" applyBorder="1" applyAlignment="1">
      <alignment horizontal="center"/>
    </xf>
    <xf numFmtId="0" fontId="8" fillId="21" borderId="7" xfId="0" applyFont="1" applyFill="1" applyBorder="1" applyAlignment="1">
      <alignment horizontal="center"/>
    </xf>
    <xf numFmtId="0" fontId="8" fillId="21" borderId="8" xfId="0" applyFont="1" applyFill="1" applyBorder="1" applyAlignment="1">
      <alignment horizontal="center"/>
    </xf>
    <xf numFmtId="0" fontId="9" fillId="22" borderId="6" xfId="0" quotePrefix="1" applyFont="1" applyFill="1" applyBorder="1"/>
    <xf numFmtId="0" fontId="9" fillId="22" borderId="7" xfId="0" quotePrefix="1" applyFont="1" applyFill="1" applyBorder="1" applyAlignment="1">
      <alignment horizontal="center"/>
    </xf>
    <xf numFmtId="0" fontId="9" fillId="22" borderId="8" xfId="0" quotePrefix="1" applyFont="1" applyFill="1" applyBorder="1" applyAlignment="1">
      <alignment horizontal="center"/>
    </xf>
    <xf numFmtId="0" fontId="9" fillId="0" borderId="6" xfId="0" quotePrefix="1" applyFont="1" applyBorder="1"/>
    <xf numFmtId="0" fontId="9" fillId="0" borderId="7" xfId="0" quotePrefix="1" applyFont="1" applyBorder="1" applyAlignment="1">
      <alignment horizontal="center"/>
    </xf>
    <xf numFmtId="0" fontId="9" fillId="0" borderId="8" xfId="0" quotePrefix="1" applyFont="1" applyBorder="1" applyAlignment="1">
      <alignment horizontal="center"/>
    </xf>
    <xf numFmtId="0" fontId="9" fillId="0" borderId="9" xfId="0" quotePrefix="1" applyFont="1" applyBorder="1"/>
    <xf numFmtId="0" fontId="9" fillId="0" borderId="10" xfId="0" quotePrefix="1" applyFont="1" applyBorder="1" applyAlignment="1">
      <alignment horizontal="center"/>
    </xf>
    <xf numFmtId="0" fontId="9" fillId="0" borderId="11" xfId="0" quotePrefix="1" applyFont="1" applyBorder="1" applyAlignment="1">
      <alignment horizontal="center"/>
    </xf>
    <xf numFmtId="0" fontId="0" fillId="0" borderId="0" xfId="0" quotePrefix="1"/>
    <xf numFmtId="0" fontId="2" fillId="8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0" fontId="2" fillId="16" borderId="0" xfId="0" applyFont="1" applyFill="1" applyAlignment="1">
      <alignment horizontal="center"/>
    </xf>
    <xf numFmtId="0" fontId="2" fillId="20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3" fillId="24" borderId="0" xfId="0" applyFont="1" applyFill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28" borderId="13" xfId="0" applyFont="1" applyFill="1" applyBorder="1" applyAlignment="1">
      <alignment horizontal="center" vertical="center"/>
    </xf>
    <xf numFmtId="44" fontId="0" fillId="0" borderId="13" xfId="2" applyFont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11" fillId="0" borderId="13" xfId="0" applyNumberFormat="1" applyFont="1" applyBorder="1" applyAlignment="1">
      <alignment horizontal="center" vertical="center"/>
    </xf>
    <xf numFmtId="44" fontId="6" fillId="0" borderId="0" xfId="2" applyFont="1"/>
    <xf numFmtId="44" fontId="0" fillId="0" borderId="0" xfId="2" applyFont="1"/>
  </cellXfs>
  <cellStyles count="3">
    <cellStyle name="Moneda" xfId="2" builtinId="4"/>
    <cellStyle name="Normal" xfId="0" builtinId="0"/>
    <cellStyle name="Normal 2" xfId="1" xr:uid="{4D40C1A0-8281-41C4-B734-13756BD56DF3}"/>
  </cellStyles>
  <dxfs count="0"/>
  <tableStyles count="0" defaultTableStyle="TableStyleMedium2" defaultPivotStyle="PivotStyleLight16"/>
  <colors>
    <mruColors>
      <color rgb="FF973735"/>
      <color rgb="FF31849B"/>
      <color rgb="FF5C4676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495300</xdr:colOff>
      <xdr:row>0</xdr:row>
      <xdr:rowOff>47625</xdr:rowOff>
    </xdr:from>
    <xdr:to>
      <xdr:col>18</xdr:col>
      <xdr:colOff>257175</xdr:colOff>
      <xdr:row>5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AEE6CE-1288-4248-BE25-F5211E6B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1025" y="47625"/>
          <a:ext cx="585787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750736</xdr:colOff>
      <xdr:row>0</xdr:row>
      <xdr:rowOff>152400</xdr:rowOff>
    </xdr:from>
    <xdr:to>
      <xdr:col>14</xdr:col>
      <xdr:colOff>36753</xdr:colOff>
      <xdr:row>13</xdr:row>
      <xdr:rowOff>180564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505573-DB78-495F-A4C3-C1865BACB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2836" y="152400"/>
          <a:ext cx="8210942" cy="25046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6147" name="AutoShape 3" descr="Ejercicio propuesto">
          <a:extLst>
            <a:ext uri="{FF2B5EF4-FFF2-40B4-BE49-F238E27FC236}">
              <a16:creationId xmlns:a16="http://schemas.microsoft.com/office/drawing/2014/main" id="{F6BCE000-E729-43C0-A5EA-CF011214AB14}"/>
            </a:ext>
          </a:extLst>
        </xdr:cNvPr>
        <xdr:cNvSpPr>
          <a:spLocks noChangeAspect="1" noChangeArrowheads="1"/>
        </xdr:cNvSpPr>
      </xdr:nvSpPr>
      <xdr:spPr bwMode="auto">
        <a:xfrm>
          <a:off x="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2228850</xdr:colOff>
      <xdr:row>16</xdr:row>
      <xdr:rowOff>57150</xdr:rowOff>
    </xdr:from>
    <xdr:to>
      <xdr:col>2</xdr:col>
      <xdr:colOff>704464</xdr:colOff>
      <xdr:row>22</xdr:row>
      <xdr:rowOff>85579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9AEAB1-153B-415E-BE65-9CA0E842B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28850" y="3105150"/>
          <a:ext cx="3085714" cy="1171429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14</xdr:row>
      <xdr:rowOff>9525</xdr:rowOff>
    </xdr:from>
    <xdr:to>
      <xdr:col>10</xdr:col>
      <xdr:colOff>123257</xdr:colOff>
      <xdr:row>23</xdr:row>
      <xdr:rowOff>47406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1810DD2-B47D-411E-B8CA-4C6A6A194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0" y="2676525"/>
          <a:ext cx="4542857" cy="17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0</xdr:row>
      <xdr:rowOff>76200</xdr:rowOff>
    </xdr:from>
    <xdr:to>
      <xdr:col>16</xdr:col>
      <xdr:colOff>419100</xdr:colOff>
      <xdr:row>14</xdr:row>
      <xdr:rowOff>161925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B83AEA2-1B50-4208-8C10-FC195AD318F6}"/>
            </a:ext>
          </a:extLst>
        </xdr:cNvPr>
        <xdr:cNvSpPr txBox="1"/>
      </xdr:nvSpPr>
      <xdr:spPr>
        <a:xfrm>
          <a:off x="5648325" y="76200"/>
          <a:ext cx="6962775" cy="27527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un nuevo libro de Excel, elaborar la siguiente planilla de datos: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Rellenar la columna Subtotal, la que se calcula: Cantidad * Precio. Unit.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Rellenar la columna IVA, la que se calcula: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Subtotal * 0.21 o Subtotal * 21% o Subtotal * 21/ 100.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Rellenar la columna Total, la que se calcula: Subtotal + IVA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Rellenar la fila Total, para lo cual en la celda de la columna Subtotal, debe mostrarse la suma de los Subtotales; en la celda de la columna IVA debe mostrarse la suma de los IVA; y en la celda de la columna Total, debe mostrarse la suma de los Totales.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Guardar este libro con el nombre </a:t>
          </a:r>
          <a:r>
            <a:rPr lang="es-ES" sz="1100" b="1" i="1" u="he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Articulos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A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0</xdr:row>
      <xdr:rowOff>85725</xdr:rowOff>
    </xdr:from>
    <xdr:to>
      <xdr:col>13</xdr:col>
      <xdr:colOff>447675</xdr:colOff>
      <xdr:row>12</xdr:row>
      <xdr:rowOff>19050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3AB243A-C063-4E9D-B3C4-881B8FCA1648}"/>
            </a:ext>
          </a:extLst>
        </xdr:cNvPr>
        <xdr:cNvSpPr txBox="1"/>
      </xdr:nvSpPr>
      <xdr:spPr>
        <a:xfrm>
          <a:off x="4143375" y="85725"/>
          <a:ext cx="6210300" cy="22193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un nuevo libro de Excel, elaborar la siguiente planilla de datos: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Rellenar la columna Saldo, la que se calcula: Ingresos – Egresos.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Sin cerrar el libro actual, guardarlo con el nombre </a:t>
          </a:r>
          <a:r>
            <a:rPr lang="es-ES" sz="1100" b="1" i="1" u="he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Sucursales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final de la tabla (en la Columna E), ingresar el texto “Comisión” a modo de rótulo y debajo de éste calcular para cada sucursal el 5% sobre el Saldo.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Calcular los totales de las columnas Ingresos, Egresos y Saldo.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>
            <a:effectLst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Guardar los cambios realizados en este libro con el nombre </a:t>
          </a:r>
          <a:r>
            <a:rPr lang="es-ES" sz="1100" b="1" i="1" u="he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Tercero</a:t>
          </a:r>
          <a:endParaRPr lang="es-A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0</xdr:row>
      <xdr:rowOff>142875</xdr:rowOff>
    </xdr:from>
    <xdr:to>
      <xdr:col>15</xdr:col>
      <xdr:colOff>66675</xdr:colOff>
      <xdr:row>41</xdr:row>
      <xdr:rowOff>38100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019DDB1-8D3B-47D8-ABEC-40653AB7F07F}"/>
            </a:ext>
          </a:extLst>
        </xdr:cNvPr>
        <xdr:cNvSpPr txBox="1"/>
      </xdr:nvSpPr>
      <xdr:spPr>
        <a:xfrm>
          <a:off x="5124450" y="142875"/>
          <a:ext cx="6372225" cy="770572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Insertar como título de la misma (en una primera línea) el siguiente texto “Empresa el Trébol S.A” en fuente Arial 18 ptos y color rojo.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Realizar las siguientes mejoras de aspecto a dicha planilla: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Aplicar a los títulos de las columnas fuente Courier 12 ptos (o similar) y color azul Centrar en sus celdas los rótulos de las mismas.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Aplicar bordes y sombreado para mejorar la presentación de la planilla.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Aplicar formato de celda Fecha a los datos de la columna F_Nac (por ej: 12-12-75).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Aplicar formato de celda Número a los datos de la columna Sueldo, con separador de miles y 2 posiciones decimales.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Al final de la columna Sueldo totalizar los valores y una celda libre más abajo calcular el promedio de los mismos redondeando el resultado en un decimal.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Cambiar el orden de las columnas Nombre y Apellido por Apellido y Nombre.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final de esta Tabla, en una columna rotulada como Premio, calcular el 5% del Sueldo para cada uno de los empleados. Posteriormente copiar a esta el formato de los datos de la columna Sueldos.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Nombrar la Hoja como Empleados y eliminar las hojas sin uso de este libro.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Guardar el libro actual con el nombre </a:t>
          </a:r>
          <a:r>
            <a:rPr lang="es-ES" sz="1100" b="1" i="1" u="he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Personal</a:t>
          </a:r>
          <a:r>
            <a:rPr lang="es-ES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bajo la carpeta o directorio EjExcel en su pc o memoria USB (Si no existe esta carpeta o directorio, deberá crearla/o para así poder guardar los ejercicios realizados). Posteriormente cerrar este libro y salir de la aplicación.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b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Desde el Explorador de Windows abrir nuevamente el libro </a:t>
          </a:r>
          <a:r>
            <a:rPr lang="es-ES" sz="1100" b="1" i="1" u="he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Personal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 en él realizar lo siguiente: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Seleccionar las columnas de datos en forma intercalada y aplicarles color de relleno gris y de fuente azul.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final de las hojas existentes en este libro, agregar una nueva hoja nombrada como Liquidación. En dicha hoja copiar sólo las columnas Apellido y Sueldo de los empleados.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dos celdas libres de la hoja Liquidación, obtener el mayor y menor sueldo de los empleados. A la derecha de estas celdas agregar texto que describa dichos valores.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Posteriormente guardar dicho libro con el nombre </a:t>
          </a:r>
          <a:r>
            <a:rPr lang="es-ES" sz="1100" b="1" i="1" u="he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Personal-dos</a:t>
          </a:r>
          <a:r>
            <a:rPr lang="es-ES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bajo la misma carpeta que el anterior.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A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333375</xdr:colOff>
      <xdr:row>0</xdr:row>
      <xdr:rowOff>57150</xdr:rowOff>
    </xdr:from>
    <xdr:to>
      <xdr:col>16</xdr:col>
      <xdr:colOff>495300</xdr:colOff>
      <xdr:row>53</xdr:row>
      <xdr:rowOff>114300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2C9BDB2-2DA2-4CF1-9EB1-7CCF0FB06FF0}"/>
            </a:ext>
          </a:extLst>
        </xdr:cNvPr>
        <xdr:cNvSpPr txBox="1"/>
      </xdr:nvSpPr>
      <xdr:spPr>
        <a:xfrm>
          <a:off x="7677150" y="57150"/>
          <a:ext cx="4733925" cy="101536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Nombrar la hoja actual como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Control Financiero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 posteriormente centrar los rótulos de las columnas, ajustar el texto en la celda y definir relleno color amarillo con todos los bordes simples.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0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A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Importe Cuota=(Importe+Importe*10%)/Nro.Cuotas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s-AR">
              <a:effectLst/>
            </a:rPr>
          </a:br>
          <a:r>
            <a:rPr lang="es-ES">
              <a:effectLst/>
            </a:rPr>
            <a:t>Calcular el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Importe Cuota </a:t>
          </a:r>
          <a:r>
            <a:rPr lang="es-ES">
              <a:effectLst/>
            </a:rPr>
            <a:t>para cada registro de la planilla. Este importe surge de dividir el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crédito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solicitado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más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%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de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recargo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definido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en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la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celda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correspondiente,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entre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número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de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cuotas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establecido para cada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caso.</a:t>
          </a:r>
          <a:r>
            <a:rPr lang="es-AR">
              <a:effectLst/>
            </a:rPr>
            <a:t> </a:t>
          </a:r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Iva=ImporteCuota*21%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s-AR">
              <a:effectLst/>
            </a:rPr>
          </a:br>
          <a:r>
            <a:rPr lang="es-ES">
              <a:effectLst/>
            </a:rPr>
            <a:t>Insertar una columna rotulada como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Iva </a:t>
          </a:r>
          <a:r>
            <a:rPr lang="es-ES">
              <a:effectLst/>
            </a:rPr>
            <a:t>después de la columna Importe Cuota y en ella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calcular para cada registro el valor del Iva sobre el Importe Cuota según el % definido en la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celda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correspondiente.</a:t>
          </a:r>
          <a:r>
            <a:rPr lang="es-AR">
              <a:effectLst/>
            </a:rPr>
            <a:t> </a:t>
          </a:r>
        </a:p>
        <a:p>
          <a:pPr lvl="0"/>
          <a:b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Cuota=Iva+ImporteCuota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s-AR">
              <a:effectLst/>
            </a:rPr>
          </a:br>
          <a:r>
            <a:rPr lang="es-ES">
              <a:effectLst/>
            </a:rPr>
            <a:t>En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la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columna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Cuota </a:t>
          </a:r>
          <a:r>
            <a:rPr lang="es-ES">
              <a:effectLst/>
            </a:rPr>
            <a:t>se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deberá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mostrar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total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(importe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con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Iva)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para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cada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cuota.</a:t>
          </a:r>
          <a:r>
            <a:rPr lang="es-AR">
              <a:effectLst/>
            </a:rPr>
            <a:t> </a:t>
          </a:r>
          <a:r>
            <a:rPr lang="es-E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a pagar=NroCuota*TotalCuota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s-AR">
              <a:effectLst/>
            </a:rPr>
          </a:br>
          <a:r>
            <a:rPr lang="es-ES">
              <a:effectLst/>
            </a:rPr>
            <a:t>En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una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nueva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hoja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llamada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Estadísticas </a:t>
          </a:r>
          <a:r>
            <a:rPr lang="es-ES">
              <a:effectLst/>
            </a:rPr>
            <a:t>se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debe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mostrar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total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cobrar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por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cada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crédito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otorgado.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Para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esto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se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deben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copiar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las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columnas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Cliente,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Nro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Cuota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y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Total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Cuota.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En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una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columna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rotulada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como Total a Pagar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al final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de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esta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planilla,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calcular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el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valor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que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corresponda 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la suma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de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todas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las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cuotas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por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cada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>
              <a:effectLst/>
            </a:rPr>
            <a:t>crédito.</a:t>
          </a:r>
          <a:r>
            <a:rPr lang="es-AR">
              <a:effectLst/>
            </a:rPr>
            <a:t> </a:t>
          </a:r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Sin salir del libro actual, guardar el mismo con el nombre </a:t>
          </a:r>
          <a:r>
            <a:rPr lang="es-ES" sz="1100" b="1" i="1" u="he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Finanzas</a:t>
          </a:r>
          <a:r>
            <a:rPr lang="es-ES" sz="1100" b="1" i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0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Copiar las hojas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Control Financiero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Estadísticas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un nuevo libro de Excel y en este realizar los siguientes puntos: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0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6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la hoja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Control Financiero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cambiar los valores del Recargo a 5% e IVA a 14%. Observar los cambios que se producen en dicha planilla.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0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una celda libre de la hoja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Estadísticas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agregar la cotización del dólar (de ese día) y en una nueva columna rotulada como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Importe U$S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final de la   planilla, calcular dicho importe para cada registro según el valor de cambio definido.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0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final las columnas de la hoja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Estadísticas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calcular totales cuando corresponda.</a:t>
          </a:r>
          <a:endParaRPr lang="es-A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0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A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Guardar el libro actual con el nombre </a:t>
          </a:r>
          <a:r>
            <a:rPr lang="es-ES" sz="1100" b="1" i="1" u="he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Cuentas</a:t>
          </a:r>
          <a:endParaRPr lang="es-A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K16"/>
  <sheetViews>
    <sheetView workbookViewId="0">
      <selection activeCell="L8" sqref="L8"/>
    </sheetView>
  </sheetViews>
  <sheetFormatPr baseColWidth="10" defaultRowHeight="15" x14ac:dyDescent="0.25"/>
  <cols>
    <col min="1" max="1" width="9.42578125" bestFit="1" customWidth="1"/>
    <col min="2" max="2" width="14.85546875" bestFit="1" customWidth="1"/>
    <col min="3" max="3" width="8.28515625" bestFit="1" customWidth="1"/>
    <col min="4" max="4" width="9.85546875" bestFit="1" customWidth="1"/>
    <col min="5" max="5" width="11.42578125" customWidth="1"/>
    <col min="6" max="6" width="15.42578125" bestFit="1" customWidth="1"/>
    <col min="9" max="12" width="11.42578125" customWidth="1"/>
    <col min="14" max="17" width="11.42578125" customWidth="1"/>
    <col min="19" max="21" width="11.42578125" customWidth="1"/>
  </cols>
  <sheetData>
    <row r="1" spans="1:11" ht="18.75" x14ac:dyDescent="0.3">
      <c r="A1" s="80" t="s">
        <v>24</v>
      </c>
      <c r="B1" s="80"/>
      <c r="C1" s="80"/>
      <c r="D1" s="80"/>
      <c r="F1" s="49" t="s">
        <v>85</v>
      </c>
      <c r="G1" s="51">
        <v>4</v>
      </c>
    </row>
    <row r="2" spans="1:11" ht="15.75" thickBot="1" x14ac:dyDescent="0.3">
      <c r="A2" s="2" t="s">
        <v>5</v>
      </c>
      <c r="B2" s="3" t="s">
        <v>6</v>
      </c>
      <c r="C2" s="3" t="s">
        <v>7</v>
      </c>
      <c r="D2" s="3" t="s">
        <v>8</v>
      </c>
      <c r="F2" s="48" t="s">
        <v>86</v>
      </c>
      <c r="G2" s="51">
        <v>2</v>
      </c>
    </row>
    <row r="3" spans="1:11" ht="15.75" thickTop="1" x14ac:dyDescent="0.25">
      <c r="A3" s="4" t="s">
        <v>0</v>
      </c>
      <c r="B3" s="5" t="s">
        <v>16</v>
      </c>
      <c r="C3" s="6" t="s">
        <v>9</v>
      </c>
      <c r="D3" s="7">
        <v>15</v>
      </c>
    </row>
    <row r="4" spans="1:11" x14ac:dyDescent="0.25">
      <c r="A4" s="8" t="s">
        <v>23</v>
      </c>
      <c r="B4" s="9" t="s">
        <v>17</v>
      </c>
      <c r="C4" s="10" t="s">
        <v>10</v>
      </c>
      <c r="D4" s="11">
        <v>5</v>
      </c>
      <c r="F4" s="47" t="s">
        <v>87</v>
      </c>
      <c r="G4" s="51"/>
    </row>
    <row r="5" spans="1:11" x14ac:dyDescent="0.25">
      <c r="A5" s="12" t="s">
        <v>23</v>
      </c>
      <c r="B5" s="13" t="s">
        <v>18</v>
      </c>
      <c r="C5" s="14" t="s">
        <v>11</v>
      </c>
      <c r="D5" s="1">
        <v>-10</v>
      </c>
      <c r="F5" s="47" t="s">
        <v>90</v>
      </c>
      <c r="G5" s="51"/>
    </row>
    <row r="6" spans="1:11" x14ac:dyDescent="0.25">
      <c r="A6" s="8" t="s">
        <v>1</v>
      </c>
      <c r="B6" s="9" t="s">
        <v>19</v>
      </c>
      <c r="C6" s="10" t="s">
        <v>12</v>
      </c>
      <c r="D6" s="11">
        <v>50</v>
      </c>
      <c r="F6" s="47" t="s">
        <v>89</v>
      </c>
      <c r="G6" s="51"/>
    </row>
    <row r="7" spans="1:11" x14ac:dyDescent="0.25">
      <c r="A7" s="12" t="s">
        <v>2</v>
      </c>
      <c r="B7" s="13" t="s">
        <v>20</v>
      </c>
      <c r="C7" s="14" t="s">
        <v>13</v>
      </c>
      <c r="D7" s="1">
        <v>2</v>
      </c>
      <c r="F7" s="47" t="s">
        <v>88</v>
      </c>
      <c r="G7" s="51"/>
    </row>
    <row r="8" spans="1:11" x14ac:dyDescent="0.25">
      <c r="A8" s="8" t="s">
        <v>3</v>
      </c>
      <c r="B8" s="9" t="s">
        <v>21</v>
      </c>
      <c r="C8" s="10" t="s">
        <v>14</v>
      </c>
      <c r="D8" s="11">
        <v>0.1</v>
      </c>
    </row>
    <row r="9" spans="1:11" x14ac:dyDescent="0.25">
      <c r="A9" s="12" t="s">
        <v>4</v>
      </c>
      <c r="B9" s="13" t="s">
        <v>22</v>
      </c>
      <c r="C9" s="14" t="s">
        <v>15</v>
      </c>
      <c r="D9" s="1">
        <v>100000</v>
      </c>
      <c r="F9" s="47" t="s">
        <v>91</v>
      </c>
      <c r="G9" s="51"/>
    </row>
    <row r="10" spans="1:11" x14ac:dyDescent="0.25">
      <c r="F10" s="47" t="s">
        <v>92</v>
      </c>
      <c r="G10" s="51"/>
    </row>
    <row r="12" spans="1:11" x14ac:dyDescent="0.25">
      <c r="F12" s="47" t="s">
        <v>93</v>
      </c>
      <c r="G12" s="51"/>
    </row>
    <row r="14" spans="1:11" x14ac:dyDescent="0.25">
      <c r="F14" s="47" t="s">
        <v>94</v>
      </c>
      <c r="G14" s="51"/>
    </row>
    <row r="16" spans="1:11" x14ac:dyDescent="0.25">
      <c r="K16" s="5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G11"/>
  <sheetViews>
    <sheetView workbookViewId="0">
      <selection activeCell="D15" sqref="D15"/>
    </sheetView>
  </sheetViews>
  <sheetFormatPr baseColWidth="10" defaultRowHeight="15" x14ac:dyDescent="0.25"/>
  <cols>
    <col min="1" max="1" width="9.42578125" bestFit="1" customWidth="1"/>
    <col min="2" max="2" width="17.140625" bestFit="1" customWidth="1"/>
    <col min="3" max="4" width="11.85546875" bestFit="1" customWidth="1"/>
    <col min="5" max="5" width="12.140625" bestFit="1" customWidth="1"/>
    <col min="6" max="6" width="25.7109375" bestFit="1" customWidth="1"/>
    <col min="7" max="7" width="11.85546875" bestFit="1" customWidth="1"/>
  </cols>
  <sheetData>
    <row r="1" spans="1:7" ht="18.75" x14ac:dyDescent="0.3">
      <c r="A1" s="81" t="s">
        <v>34</v>
      </c>
      <c r="B1" s="81"/>
      <c r="C1" s="81"/>
      <c r="D1" s="81"/>
      <c r="F1" s="56" t="s">
        <v>85</v>
      </c>
      <c r="G1" s="51">
        <v>8</v>
      </c>
    </row>
    <row r="2" spans="1:7" ht="15.75" thickBot="1" x14ac:dyDescent="0.3">
      <c r="A2" s="21" t="s">
        <v>5</v>
      </c>
      <c r="B2" s="22" t="s">
        <v>6</v>
      </c>
      <c r="C2" s="22" t="s">
        <v>7</v>
      </c>
      <c r="D2" s="22" t="s">
        <v>8</v>
      </c>
      <c r="F2" s="55" t="s">
        <v>86</v>
      </c>
      <c r="G2" s="51">
        <v>4</v>
      </c>
    </row>
    <row r="3" spans="1:7" ht="15.75" thickTop="1" x14ac:dyDescent="0.25">
      <c r="A3" s="18" t="s">
        <v>25</v>
      </c>
      <c r="B3" s="16" t="s">
        <v>35</v>
      </c>
      <c r="C3" s="53" t="s">
        <v>31</v>
      </c>
      <c r="D3" s="16" t="b">
        <v>0</v>
      </c>
    </row>
    <row r="4" spans="1:7" x14ac:dyDescent="0.25">
      <c r="A4" s="19" t="s">
        <v>26</v>
      </c>
      <c r="B4" s="15" t="s">
        <v>36</v>
      </c>
      <c r="C4" s="52" t="s">
        <v>32</v>
      </c>
      <c r="D4" s="15" t="b">
        <v>1</v>
      </c>
      <c r="F4" s="47" t="s">
        <v>98</v>
      </c>
    </row>
    <row r="5" spans="1:7" x14ac:dyDescent="0.25">
      <c r="A5" s="20" t="s">
        <v>27</v>
      </c>
      <c r="B5" s="17" t="s">
        <v>37</v>
      </c>
      <c r="C5" s="54" t="s">
        <v>33</v>
      </c>
      <c r="D5" s="17" t="b">
        <v>0</v>
      </c>
      <c r="F5" s="47" t="s">
        <v>99</v>
      </c>
    </row>
    <row r="6" spans="1:7" x14ac:dyDescent="0.25">
      <c r="A6" s="19" t="s">
        <v>28</v>
      </c>
      <c r="B6" s="15" t="s">
        <v>38</v>
      </c>
      <c r="C6" s="52" t="s">
        <v>95</v>
      </c>
      <c r="D6" s="17" t="b">
        <v>1</v>
      </c>
      <c r="F6" s="47"/>
    </row>
    <row r="7" spans="1:7" x14ac:dyDescent="0.25">
      <c r="A7" s="20" t="s">
        <v>29</v>
      </c>
      <c r="B7" s="17" t="s">
        <v>39</v>
      </c>
      <c r="C7" s="54" t="s">
        <v>96</v>
      </c>
      <c r="D7" s="17" t="b">
        <v>0</v>
      </c>
      <c r="F7" s="47" t="s">
        <v>100</v>
      </c>
    </row>
    <row r="8" spans="1:7" x14ac:dyDescent="0.25">
      <c r="A8" s="19" t="s">
        <v>30</v>
      </c>
      <c r="B8" s="15" t="s">
        <v>40</v>
      </c>
      <c r="C8" s="52" t="s">
        <v>97</v>
      </c>
      <c r="D8" s="15" t="b">
        <v>1</v>
      </c>
      <c r="F8" s="47" t="s">
        <v>101</v>
      </c>
    </row>
    <row r="9" spans="1:7" x14ac:dyDescent="0.25">
      <c r="F9" s="47"/>
    </row>
    <row r="10" spans="1:7" x14ac:dyDescent="0.25">
      <c r="F10" s="47" t="s">
        <v>102</v>
      </c>
    </row>
    <row r="11" spans="1:7" x14ac:dyDescent="0.25">
      <c r="F11" s="47" t="s">
        <v>103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-0.249977111117893"/>
  </sheetPr>
  <dimension ref="A1:G6"/>
  <sheetViews>
    <sheetView workbookViewId="0">
      <selection activeCell="G11" sqref="G11"/>
    </sheetView>
  </sheetViews>
  <sheetFormatPr baseColWidth="10" defaultRowHeight="15" x14ac:dyDescent="0.25"/>
  <cols>
    <col min="1" max="1" width="9.42578125" bestFit="1" customWidth="1"/>
    <col min="2" max="2" width="14" bestFit="1" customWidth="1"/>
    <col min="3" max="3" width="13.7109375" bestFit="1" customWidth="1"/>
    <col min="4" max="4" width="9.85546875" bestFit="1" customWidth="1"/>
    <col min="6" max="6" width="16.140625" bestFit="1" customWidth="1"/>
    <col min="7" max="7" width="14.28515625" bestFit="1" customWidth="1"/>
  </cols>
  <sheetData>
    <row r="1" spans="1:7" ht="18.75" x14ac:dyDescent="0.3">
      <c r="A1" s="82" t="s">
        <v>45</v>
      </c>
      <c r="B1" s="82"/>
      <c r="C1" s="82"/>
      <c r="D1" s="82"/>
      <c r="F1" s="56" t="s">
        <v>104</v>
      </c>
      <c r="G1" t="s">
        <v>115</v>
      </c>
    </row>
    <row r="2" spans="1:7" ht="15.75" thickBot="1" x14ac:dyDescent="0.3">
      <c r="A2" s="26" t="s">
        <v>5</v>
      </c>
      <c r="B2" s="27" t="s">
        <v>6</v>
      </c>
      <c r="C2" s="27" t="s">
        <v>7</v>
      </c>
      <c r="D2" s="27" t="s">
        <v>8</v>
      </c>
      <c r="F2" s="55" t="s">
        <v>105</v>
      </c>
      <c r="G2" t="s">
        <v>116</v>
      </c>
    </row>
    <row r="3" spans="1:7" ht="15.75" thickTop="1" x14ac:dyDescent="0.25">
      <c r="A3" s="24" t="s">
        <v>41</v>
      </c>
      <c r="B3" s="23" t="s">
        <v>42</v>
      </c>
      <c r="C3" s="23" t="s">
        <v>43</v>
      </c>
      <c r="D3" s="25" t="s">
        <v>44</v>
      </c>
    </row>
    <row r="4" spans="1:7" x14ac:dyDescent="0.25">
      <c r="F4" s="47" t="s">
        <v>107</v>
      </c>
    </row>
    <row r="5" spans="1:7" x14ac:dyDescent="0.25">
      <c r="F5" s="47" t="s">
        <v>108</v>
      </c>
    </row>
    <row r="6" spans="1:7" x14ac:dyDescent="0.25">
      <c r="F6" s="47" t="s">
        <v>109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J5"/>
  <sheetViews>
    <sheetView workbookViewId="0">
      <selection activeCell="K15" sqref="K15"/>
    </sheetView>
  </sheetViews>
  <sheetFormatPr baseColWidth="10" defaultRowHeight="15" x14ac:dyDescent="0.25"/>
  <cols>
    <col min="1" max="1" width="9.42578125" bestFit="1" customWidth="1"/>
    <col min="2" max="2" width="11.85546875" bestFit="1" customWidth="1"/>
    <col min="3" max="3" width="64" bestFit="1" customWidth="1"/>
    <col min="9" max="9" width="18.85546875" style="47" bestFit="1" customWidth="1"/>
  </cols>
  <sheetData>
    <row r="1" spans="1:10" ht="18.75" x14ac:dyDescent="0.3">
      <c r="A1" s="83" t="s">
        <v>46</v>
      </c>
      <c r="B1" s="83"/>
      <c r="C1" s="83"/>
      <c r="E1" s="57">
        <v>4</v>
      </c>
      <c r="F1" s="57">
        <v>5</v>
      </c>
      <c r="G1" s="57">
        <v>3</v>
      </c>
      <c r="I1" s="47" t="s">
        <v>113</v>
      </c>
      <c r="J1">
        <f>SUM(E1,E2,E3,F1,F2,F3)</f>
        <v>18</v>
      </c>
    </row>
    <row r="2" spans="1:10" ht="15.75" thickBot="1" x14ac:dyDescent="0.3">
      <c r="A2" s="34" t="s">
        <v>5</v>
      </c>
      <c r="B2" s="35" t="s">
        <v>6</v>
      </c>
      <c r="C2" s="35" t="s">
        <v>53</v>
      </c>
      <c r="E2" s="57">
        <v>1</v>
      </c>
      <c r="F2" s="57">
        <v>2</v>
      </c>
      <c r="G2" s="57">
        <v>4</v>
      </c>
    </row>
    <row r="3" spans="1:10" ht="15.75" thickTop="1" x14ac:dyDescent="0.25">
      <c r="A3" s="29" t="s">
        <v>47</v>
      </c>
      <c r="B3" s="30" t="s">
        <v>51</v>
      </c>
      <c r="C3" s="30" t="s">
        <v>54</v>
      </c>
      <c r="E3" s="57">
        <v>2</v>
      </c>
      <c r="F3" s="57">
        <v>4</v>
      </c>
      <c r="G3" s="57">
        <v>1</v>
      </c>
      <c r="I3" s="47" t="s">
        <v>110</v>
      </c>
      <c r="J3">
        <f>SUM(E1:G3)</f>
        <v>26</v>
      </c>
    </row>
    <row r="4" spans="1:10" x14ac:dyDescent="0.25">
      <c r="A4" s="31" t="s">
        <v>49</v>
      </c>
      <c r="B4" s="32" t="s">
        <v>52</v>
      </c>
      <c r="C4" s="32" t="s">
        <v>55</v>
      </c>
      <c r="I4" s="47" t="s">
        <v>111</v>
      </c>
      <c r="J4">
        <f>SUM(E1:E3, G1:G3)</f>
        <v>15</v>
      </c>
    </row>
    <row r="5" spans="1:10" x14ac:dyDescent="0.25">
      <c r="A5" s="33" t="s">
        <v>48</v>
      </c>
      <c r="B5" s="28" t="s">
        <v>50</v>
      </c>
      <c r="C5" s="28" t="s">
        <v>56</v>
      </c>
      <c r="I5" s="47" t="s">
        <v>112</v>
      </c>
      <c r="J5">
        <f>SUM(E1:F3 F1:G3)</f>
        <v>11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J12"/>
  <sheetViews>
    <sheetView topLeftCell="E1" workbookViewId="0">
      <selection activeCell="F2" sqref="F2"/>
    </sheetView>
  </sheetViews>
  <sheetFormatPr baseColWidth="10" defaultRowHeight="15" x14ac:dyDescent="0.25"/>
  <cols>
    <col min="1" max="1" width="11.85546875" bestFit="1" customWidth="1"/>
    <col min="2" max="2" width="12.140625" bestFit="1" customWidth="1"/>
    <col min="3" max="3" width="22.7109375" bestFit="1" customWidth="1"/>
    <col min="6" max="10" width="32.7109375" customWidth="1"/>
  </cols>
  <sheetData>
    <row r="1" spans="1:10" ht="31.5" x14ac:dyDescent="0.5">
      <c r="A1" s="84" t="s">
        <v>114</v>
      </c>
      <c r="B1" s="84"/>
      <c r="C1" s="84"/>
      <c r="F1" s="67" t="s">
        <v>65</v>
      </c>
      <c r="G1" s="68" t="s">
        <v>66</v>
      </c>
      <c r="H1" s="68" t="s">
        <v>67</v>
      </c>
      <c r="I1" s="68" t="s">
        <v>68</v>
      </c>
      <c r="J1" s="69" t="s">
        <v>8</v>
      </c>
    </row>
    <row r="2" spans="1:10" ht="32.25" thickBot="1" x14ac:dyDescent="0.55000000000000004">
      <c r="A2" s="45" t="s">
        <v>57</v>
      </c>
      <c r="B2" s="46" t="s">
        <v>5</v>
      </c>
      <c r="C2" s="46" t="s">
        <v>58</v>
      </c>
      <c r="F2" s="70" t="s">
        <v>69</v>
      </c>
      <c r="G2" s="71" t="s">
        <v>70</v>
      </c>
      <c r="H2" s="71" t="s">
        <v>71</v>
      </c>
      <c r="I2" s="71" t="s">
        <v>72</v>
      </c>
      <c r="J2" s="72">
        <f>2^8/4*2+4</f>
        <v>132</v>
      </c>
    </row>
    <row r="3" spans="1:10" ht="32.25" thickTop="1" x14ac:dyDescent="0.5">
      <c r="A3" s="37">
        <v>1</v>
      </c>
      <c r="B3" s="42" t="s">
        <v>47</v>
      </c>
      <c r="C3" s="38" t="s">
        <v>51</v>
      </c>
      <c r="F3" s="73" t="s">
        <v>73</v>
      </c>
      <c r="G3" s="74" t="s">
        <v>74</v>
      </c>
      <c r="H3" s="74" t="s">
        <v>75</v>
      </c>
      <c r="I3" s="74" t="s">
        <v>76</v>
      </c>
      <c r="J3" s="75">
        <f>2^(8/4)*2+4</f>
        <v>12</v>
      </c>
    </row>
    <row r="4" spans="1:10" ht="31.5" x14ac:dyDescent="0.5">
      <c r="A4" s="39">
        <v>2</v>
      </c>
      <c r="B4" s="43" t="s">
        <v>48</v>
      </c>
      <c r="C4" s="36" t="s">
        <v>50</v>
      </c>
      <c r="F4" s="70" t="s">
        <v>77</v>
      </c>
      <c r="G4" s="71" t="s">
        <v>78</v>
      </c>
      <c r="H4" s="71" t="s">
        <v>79</v>
      </c>
      <c r="I4" s="71" t="s">
        <v>80</v>
      </c>
      <c r="J4" s="72">
        <f>2^((8/4)*2+4)</f>
        <v>256</v>
      </c>
    </row>
    <row r="5" spans="1:10" ht="31.5" x14ac:dyDescent="0.5">
      <c r="A5" s="40">
        <v>3</v>
      </c>
      <c r="B5" s="44" t="s">
        <v>49</v>
      </c>
      <c r="C5" s="41" t="s">
        <v>52</v>
      </c>
      <c r="F5" s="76" t="s">
        <v>81</v>
      </c>
      <c r="G5" s="77" t="s">
        <v>82</v>
      </c>
      <c r="H5" s="77" t="s">
        <v>83</v>
      </c>
      <c r="I5" s="77" t="s">
        <v>84</v>
      </c>
      <c r="J5" s="78">
        <f>2^(8/4*(2+4))</f>
        <v>4096</v>
      </c>
    </row>
    <row r="6" spans="1:10" x14ac:dyDescent="0.25">
      <c r="A6" s="39">
        <v>4</v>
      </c>
      <c r="B6" s="43" t="s">
        <v>23</v>
      </c>
      <c r="C6" s="36" t="s">
        <v>18</v>
      </c>
    </row>
    <row r="7" spans="1:10" x14ac:dyDescent="0.25">
      <c r="A7" s="40">
        <v>5</v>
      </c>
      <c r="B7" s="44" t="s">
        <v>3</v>
      </c>
      <c r="C7" s="41" t="s">
        <v>21</v>
      </c>
    </row>
    <row r="8" spans="1:10" x14ac:dyDescent="0.25">
      <c r="A8" s="39">
        <v>6</v>
      </c>
      <c r="B8" s="43" t="s">
        <v>4</v>
      </c>
      <c r="C8" s="36" t="s">
        <v>22</v>
      </c>
    </row>
    <row r="9" spans="1:10" x14ac:dyDescent="0.25">
      <c r="A9" s="40">
        <v>7</v>
      </c>
      <c r="B9" s="44" t="s">
        <v>59</v>
      </c>
      <c r="C9" s="41" t="s">
        <v>60</v>
      </c>
    </row>
    <row r="10" spans="1:10" x14ac:dyDescent="0.25">
      <c r="A10" s="39">
        <v>8</v>
      </c>
      <c r="B10" s="43" t="s">
        <v>61</v>
      </c>
      <c r="C10" s="36" t="s">
        <v>62</v>
      </c>
      <c r="F10" s="79"/>
    </row>
    <row r="11" spans="1:10" x14ac:dyDescent="0.25">
      <c r="A11" s="40">
        <v>9</v>
      </c>
      <c r="B11" s="44" t="s">
        <v>41</v>
      </c>
      <c r="C11" s="41" t="s">
        <v>42</v>
      </c>
    </row>
    <row r="12" spans="1:10" x14ac:dyDescent="0.25">
      <c r="A12" s="39">
        <v>10</v>
      </c>
      <c r="B12" s="43" t="s">
        <v>63</v>
      </c>
      <c r="C12" s="36" t="s">
        <v>64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3C49-6555-4E6A-BC90-2C6DEF2B9167}">
  <dimension ref="A1:C28"/>
  <sheetViews>
    <sheetView workbookViewId="0">
      <selection activeCell="B6" sqref="B6"/>
    </sheetView>
  </sheetViews>
  <sheetFormatPr baseColWidth="10" defaultRowHeight="15" x14ac:dyDescent="0.25"/>
  <cols>
    <col min="1" max="1" width="49.85546875" bestFit="1" customWidth="1"/>
    <col min="2" max="2" width="19.28515625" bestFit="1" customWidth="1"/>
    <col min="4" max="4" width="19.5703125" bestFit="1" customWidth="1"/>
  </cols>
  <sheetData>
    <row r="1" spans="1:3" x14ac:dyDescent="0.25">
      <c r="A1" t="s">
        <v>117</v>
      </c>
      <c r="B1" s="85">
        <v>-450</v>
      </c>
      <c r="C1" t="s">
        <v>246</v>
      </c>
    </row>
    <row r="2" spans="1:3" x14ac:dyDescent="0.25">
      <c r="B2" s="58"/>
    </row>
    <row r="5" spans="1:3" x14ac:dyDescent="0.25">
      <c r="A5" t="s">
        <v>118</v>
      </c>
    </row>
    <row r="6" spans="1:3" x14ac:dyDescent="0.25">
      <c r="A6" t="s">
        <v>119</v>
      </c>
    </row>
    <row r="7" spans="1:3" x14ac:dyDescent="0.25">
      <c r="A7" t="s">
        <v>120</v>
      </c>
    </row>
    <row r="15" spans="1:3" x14ac:dyDescent="0.25">
      <c r="B15" s="59"/>
    </row>
    <row r="17" spans="1:2" x14ac:dyDescent="0.25">
      <c r="A17" s="64"/>
    </row>
    <row r="26" spans="1:2" x14ac:dyDescent="0.25">
      <c r="A26" t="s">
        <v>121</v>
      </c>
      <c r="B26" s="59">
        <v>-10</v>
      </c>
    </row>
    <row r="28" spans="1:2" x14ac:dyDescent="0.25">
      <c r="B28">
        <f>272*B26</f>
        <v>-2720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9C1B1-F700-4462-87C9-C0E21F466BDF}">
  <dimension ref="A1:C24"/>
  <sheetViews>
    <sheetView workbookViewId="0">
      <selection activeCell="C1" sqref="C1:C1048576"/>
    </sheetView>
  </sheetViews>
  <sheetFormatPr baseColWidth="10" defaultRowHeight="15" x14ac:dyDescent="0.25"/>
  <cols>
    <col min="1" max="1" width="22.140625" bestFit="1" customWidth="1"/>
    <col min="2" max="2" width="14.28515625" bestFit="1" customWidth="1"/>
  </cols>
  <sheetData>
    <row r="1" spans="1:3" x14ac:dyDescent="0.25">
      <c r="A1" t="s">
        <v>147</v>
      </c>
      <c r="B1" t="s">
        <v>146</v>
      </c>
      <c r="C1" t="s">
        <v>145</v>
      </c>
    </row>
    <row r="2" spans="1:3" x14ac:dyDescent="0.25">
      <c r="A2" t="s">
        <v>144</v>
      </c>
      <c r="B2">
        <v>69156863.808009416</v>
      </c>
      <c r="C2">
        <v>15625084</v>
      </c>
    </row>
    <row r="3" spans="1:3" x14ac:dyDescent="0.25">
      <c r="A3" t="s">
        <v>143</v>
      </c>
      <c r="B3">
        <v>160824081.98154882</v>
      </c>
      <c r="C3">
        <v>367828</v>
      </c>
    </row>
    <row r="4" spans="1:3" x14ac:dyDescent="0.25">
      <c r="A4" t="s">
        <v>142</v>
      </c>
      <c r="B4">
        <v>2388998.3300329493</v>
      </c>
      <c r="C4">
        <v>3308876</v>
      </c>
    </row>
    <row r="5" spans="1:3" x14ac:dyDescent="0.25">
      <c r="A5" t="s">
        <v>141</v>
      </c>
      <c r="B5">
        <v>36997882.148529708</v>
      </c>
      <c r="C5">
        <v>992595</v>
      </c>
    </row>
    <row r="6" spans="1:3" x14ac:dyDescent="0.25">
      <c r="A6" t="s">
        <v>140</v>
      </c>
      <c r="B6">
        <v>3190909.8424306302</v>
      </c>
      <c r="C6">
        <v>1055259</v>
      </c>
    </row>
    <row r="7" spans="1:3" x14ac:dyDescent="0.25">
      <c r="A7" t="s">
        <v>139</v>
      </c>
      <c r="B7">
        <v>4235725.9723342014</v>
      </c>
      <c r="C7">
        <v>509108</v>
      </c>
    </row>
    <row r="8" spans="1:3" x14ac:dyDescent="0.25">
      <c r="A8" t="s">
        <v>138</v>
      </c>
      <c r="B8">
        <v>8201013.2561073527</v>
      </c>
      <c r="C8">
        <v>1235994</v>
      </c>
    </row>
    <row r="9" spans="1:3" x14ac:dyDescent="0.25">
      <c r="A9" t="s">
        <v>137</v>
      </c>
      <c r="B9">
        <v>10309495.17261144</v>
      </c>
      <c r="C9">
        <v>530162</v>
      </c>
    </row>
    <row r="10" spans="1:3" x14ac:dyDescent="0.25">
      <c r="A10" t="s">
        <v>136</v>
      </c>
      <c r="B10">
        <v>1543648.509118838</v>
      </c>
      <c r="C10">
        <v>673307</v>
      </c>
    </row>
    <row r="11" spans="1:3" x14ac:dyDescent="0.25">
      <c r="A11" t="s">
        <v>135</v>
      </c>
      <c r="B11">
        <v>2793932.982383986</v>
      </c>
      <c r="C11">
        <v>318951</v>
      </c>
    </row>
    <row r="12" spans="1:3" x14ac:dyDescent="0.25">
      <c r="A12" t="s">
        <v>134</v>
      </c>
      <c r="B12">
        <v>3164134.2859241031</v>
      </c>
      <c r="C12">
        <v>333642</v>
      </c>
    </row>
    <row r="13" spans="1:3" x14ac:dyDescent="0.25">
      <c r="A13" t="s">
        <v>133</v>
      </c>
      <c r="B13">
        <v>3070164.8349815342</v>
      </c>
      <c r="C13">
        <v>1738929</v>
      </c>
    </row>
    <row r="14" spans="1:3" x14ac:dyDescent="0.25">
      <c r="A14" t="s">
        <v>132</v>
      </c>
      <c r="B14">
        <v>17136924.262225751</v>
      </c>
      <c r="C14">
        <v>1101593</v>
      </c>
    </row>
    <row r="15" spans="1:3" x14ac:dyDescent="0.25">
      <c r="A15" t="s">
        <v>131</v>
      </c>
      <c r="B15">
        <v>4261154.4775908738</v>
      </c>
      <c r="C15">
        <v>551266</v>
      </c>
    </row>
    <row r="16" spans="1:3" x14ac:dyDescent="0.25">
      <c r="A16" t="s">
        <v>130</v>
      </c>
      <c r="B16">
        <v>9191606.7072820961</v>
      </c>
      <c r="C16">
        <v>638645</v>
      </c>
    </row>
    <row r="17" spans="1:3" x14ac:dyDescent="0.25">
      <c r="A17" t="s">
        <v>129</v>
      </c>
      <c r="B17">
        <v>4420895.3510095719</v>
      </c>
      <c r="C17">
        <v>1214441</v>
      </c>
    </row>
    <row r="18" spans="1:3" x14ac:dyDescent="0.25">
      <c r="A18" t="s">
        <v>128</v>
      </c>
      <c r="B18">
        <v>6164253.0600950476</v>
      </c>
      <c r="C18">
        <v>681055</v>
      </c>
    </row>
    <row r="19" spans="1:3" x14ac:dyDescent="0.25">
      <c r="A19" t="s">
        <v>127</v>
      </c>
      <c r="B19">
        <v>3470926.9245961495</v>
      </c>
      <c r="C19">
        <v>432310</v>
      </c>
    </row>
    <row r="20" spans="1:3" x14ac:dyDescent="0.25">
      <c r="A20" t="s">
        <v>126</v>
      </c>
      <c r="B20">
        <v>7294331.1202144893</v>
      </c>
      <c r="C20">
        <v>273964</v>
      </c>
    </row>
    <row r="21" spans="1:3" x14ac:dyDescent="0.25">
      <c r="A21" t="s">
        <v>125</v>
      </c>
      <c r="B21">
        <v>4186579.5991923516</v>
      </c>
      <c r="C21">
        <v>3194537</v>
      </c>
    </row>
    <row r="22" spans="1:3" x14ac:dyDescent="0.25">
      <c r="A22" t="s">
        <v>124</v>
      </c>
      <c r="B22">
        <v>46650090.222603843</v>
      </c>
      <c r="C22">
        <v>874006</v>
      </c>
    </row>
    <row r="23" spans="1:3" x14ac:dyDescent="0.25">
      <c r="A23" t="s">
        <v>123</v>
      </c>
      <c r="B23">
        <v>3222169.4635949489</v>
      </c>
      <c r="C23">
        <v>1448188</v>
      </c>
    </row>
    <row r="24" spans="1:3" x14ac:dyDescent="0.25">
      <c r="A24" t="s">
        <v>122</v>
      </c>
      <c r="B24">
        <v>6439205.8278202238</v>
      </c>
      <c r="C24">
        <v>127205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36DF9-002C-40D7-A9F1-BC867369DF05}">
  <dimension ref="B1:J18"/>
  <sheetViews>
    <sheetView workbookViewId="0">
      <selection activeCell="E10" sqref="E10"/>
    </sheetView>
  </sheetViews>
  <sheetFormatPr baseColWidth="10" defaultRowHeight="15" x14ac:dyDescent="0.25"/>
  <cols>
    <col min="2" max="10" width="16.7109375" customWidth="1"/>
  </cols>
  <sheetData>
    <row r="1" spans="2:10" x14ac:dyDescent="0.25">
      <c r="B1" s="86" t="s">
        <v>165</v>
      </c>
      <c r="C1" s="86"/>
      <c r="D1" s="86"/>
      <c r="E1" s="86"/>
      <c r="F1" s="86"/>
      <c r="G1" s="86"/>
      <c r="H1" s="86"/>
      <c r="I1" s="86"/>
      <c r="J1" s="86"/>
    </row>
    <row r="3" spans="2:10" ht="20.100000000000001" customHeight="1" x14ac:dyDescent="0.25">
      <c r="B3" s="87" t="s">
        <v>164</v>
      </c>
      <c r="C3" s="87" t="s">
        <v>163</v>
      </c>
      <c r="D3" s="87" t="s">
        <v>162</v>
      </c>
      <c r="E3" s="87" t="s">
        <v>161</v>
      </c>
      <c r="F3" s="87" t="s">
        <v>150</v>
      </c>
      <c r="G3" s="87" t="s">
        <v>160</v>
      </c>
      <c r="H3" s="87" t="s">
        <v>159</v>
      </c>
      <c r="I3" s="87" t="s">
        <v>148</v>
      </c>
      <c r="J3" s="87" t="s">
        <v>158</v>
      </c>
    </row>
    <row r="4" spans="2:10" ht="20.100000000000001" customHeight="1" x14ac:dyDescent="0.25">
      <c r="B4" s="88" t="s">
        <v>157</v>
      </c>
      <c r="C4" s="88">
        <v>250</v>
      </c>
      <c r="D4" s="90">
        <v>25.75</v>
      </c>
      <c r="E4" s="91">
        <f>C4*D4</f>
        <v>6437.5</v>
      </c>
      <c r="F4" s="91">
        <f>E4*$C$14</f>
        <v>643.75</v>
      </c>
      <c r="G4" s="91">
        <f>(E4-F4)*$C$15</f>
        <v>1216.6875</v>
      </c>
      <c r="H4" s="88"/>
      <c r="I4" s="91">
        <f>G4*$C$16</f>
        <v>912.515625</v>
      </c>
      <c r="J4" s="91">
        <f>G4-I4</f>
        <v>304.171875</v>
      </c>
    </row>
    <row r="5" spans="2:10" ht="20.100000000000001" customHeight="1" x14ac:dyDescent="0.25">
      <c r="B5" s="88" t="s">
        <v>156</v>
      </c>
      <c r="C5" s="88">
        <v>165</v>
      </c>
      <c r="D5" s="90">
        <v>30.85</v>
      </c>
      <c r="E5" s="91">
        <f>C5*D5</f>
        <v>5090.25</v>
      </c>
      <c r="F5" s="91">
        <f t="shared" ref="F5:F10" si="0">E5*$C$14</f>
        <v>509.02500000000003</v>
      </c>
      <c r="G5" s="91">
        <f t="shared" ref="G5:G10" si="1">(E5-F5)*$C$15</f>
        <v>962.05725000000007</v>
      </c>
      <c r="H5" s="88"/>
      <c r="I5" s="91">
        <f t="shared" ref="I5:I10" si="2">G5*$C$16</f>
        <v>721.54293750000011</v>
      </c>
      <c r="J5" s="91">
        <f t="shared" ref="J5:J10" si="3">G5-I5</f>
        <v>240.51431249999996</v>
      </c>
    </row>
    <row r="6" spans="2:10" ht="20.100000000000001" customHeight="1" x14ac:dyDescent="0.25">
      <c r="B6" s="88" t="s">
        <v>155</v>
      </c>
      <c r="C6" s="88">
        <v>280</v>
      </c>
      <c r="D6" s="90">
        <v>40.15</v>
      </c>
      <c r="E6" s="91">
        <f>C6*D6</f>
        <v>11242</v>
      </c>
      <c r="F6" s="91">
        <f t="shared" si="0"/>
        <v>1124.2</v>
      </c>
      <c r="G6" s="91">
        <f t="shared" si="1"/>
        <v>2124.7379999999998</v>
      </c>
      <c r="H6" s="88"/>
      <c r="I6" s="91">
        <f t="shared" si="2"/>
        <v>1593.5535</v>
      </c>
      <c r="J6" s="91">
        <f t="shared" si="3"/>
        <v>531.18449999999984</v>
      </c>
    </row>
    <row r="7" spans="2:10" ht="20.100000000000001" customHeight="1" x14ac:dyDescent="0.25">
      <c r="B7" s="88" t="s">
        <v>154</v>
      </c>
      <c r="C7" s="88">
        <v>35</v>
      </c>
      <c r="D7" s="90">
        <v>60</v>
      </c>
      <c r="E7" s="91">
        <f>C7*D7</f>
        <v>2100</v>
      </c>
      <c r="F7" s="91">
        <f t="shared" si="0"/>
        <v>210</v>
      </c>
      <c r="G7" s="91">
        <f t="shared" si="1"/>
        <v>396.9</v>
      </c>
      <c r="H7" s="88"/>
      <c r="I7" s="91">
        <f t="shared" si="2"/>
        <v>297.67499999999995</v>
      </c>
      <c r="J7" s="91">
        <f t="shared" si="3"/>
        <v>99.225000000000023</v>
      </c>
    </row>
    <row r="8" spans="2:10" ht="20.100000000000001" customHeight="1" x14ac:dyDescent="0.25">
      <c r="B8" s="88" t="s">
        <v>153</v>
      </c>
      <c r="C8" s="88">
        <v>370</v>
      </c>
      <c r="D8" s="90">
        <v>20.75</v>
      </c>
      <c r="E8" s="91">
        <f t="shared" ref="E5:E9" si="4">C8*D8</f>
        <v>7677.5</v>
      </c>
      <c r="F8" s="91">
        <f t="shared" si="0"/>
        <v>767.75</v>
      </c>
      <c r="G8" s="91">
        <f t="shared" si="1"/>
        <v>1451.0474999999999</v>
      </c>
      <c r="H8" s="88"/>
      <c r="I8" s="91">
        <f t="shared" si="2"/>
        <v>1088.285625</v>
      </c>
      <c r="J8" s="91">
        <f t="shared" si="3"/>
        <v>362.76187499999992</v>
      </c>
    </row>
    <row r="9" spans="2:10" ht="20.100000000000001" customHeight="1" x14ac:dyDescent="0.25">
      <c r="B9" s="88" t="s">
        <v>152</v>
      </c>
      <c r="C9" s="88">
        <v>423</v>
      </c>
      <c r="D9" s="90">
        <v>19.5</v>
      </c>
      <c r="E9" s="91">
        <f t="shared" si="4"/>
        <v>8248.5</v>
      </c>
      <c r="F9" s="91">
        <f t="shared" si="0"/>
        <v>824.85</v>
      </c>
      <c r="G9" s="91">
        <f t="shared" si="1"/>
        <v>1558.9664999999998</v>
      </c>
      <c r="H9" s="88"/>
      <c r="I9" s="91">
        <f t="shared" si="2"/>
        <v>1169.2248749999999</v>
      </c>
      <c r="J9" s="91">
        <f t="shared" si="3"/>
        <v>389.74162499999989</v>
      </c>
    </row>
    <row r="10" spans="2:10" ht="20.100000000000001" customHeight="1" x14ac:dyDescent="0.25">
      <c r="B10" s="89" t="s">
        <v>151</v>
      </c>
      <c r="C10" s="89"/>
      <c r="D10" s="89"/>
      <c r="E10" s="93">
        <f>SUM(E4:E9)</f>
        <v>40795.75</v>
      </c>
      <c r="F10" s="93">
        <f t="shared" ref="F10:J10" si="5">SUM(F4:F9)</f>
        <v>4079.5750000000003</v>
      </c>
      <c r="G10" s="93">
        <f t="shared" si="5"/>
        <v>7710.3967499999981</v>
      </c>
      <c r="H10" s="93">
        <f t="shared" si="5"/>
        <v>0</v>
      </c>
      <c r="I10" s="93">
        <f t="shared" si="5"/>
        <v>5782.7975624999999</v>
      </c>
      <c r="J10" s="93">
        <f t="shared" si="5"/>
        <v>1927.5991874999995</v>
      </c>
    </row>
    <row r="11" spans="2:10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0" x14ac:dyDescent="0.25">
      <c r="B12" s="60"/>
      <c r="C12" s="60"/>
      <c r="D12" s="60"/>
      <c r="E12" s="60"/>
      <c r="F12" s="60"/>
      <c r="G12" s="60"/>
      <c r="H12" s="60"/>
      <c r="I12" s="92"/>
      <c r="J12" s="60"/>
    </row>
    <row r="13" spans="2:10" x14ac:dyDescent="0.25">
      <c r="B13" s="60" t="s">
        <v>166</v>
      </c>
      <c r="C13" s="60"/>
      <c r="D13" s="60"/>
      <c r="E13" s="60"/>
      <c r="F13" s="60"/>
      <c r="G13" s="60"/>
      <c r="H13" s="60"/>
      <c r="I13" s="60"/>
      <c r="J13" s="60"/>
    </row>
    <row r="14" spans="2:10" x14ac:dyDescent="0.25">
      <c r="B14" s="60" t="s">
        <v>150</v>
      </c>
      <c r="C14" s="61">
        <v>0.1</v>
      </c>
      <c r="D14" s="60"/>
      <c r="E14" s="60"/>
      <c r="F14" s="60"/>
      <c r="G14" s="60"/>
      <c r="H14" s="60"/>
      <c r="I14" s="60"/>
      <c r="J14" s="60"/>
    </row>
    <row r="15" spans="2:10" x14ac:dyDescent="0.25">
      <c r="B15" s="60" t="s">
        <v>149</v>
      </c>
      <c r="C15" s="61">
        <v>0.21</v>
      </c>
      <c r="D15" s="60"/>
      <c r="E15" s="60"/>
      <c r="F15" s="60"/>
      <c r="G15" s="60"/>
      <c r="H15" s="60"/>
      <c r="I15" s="60"/>
      <c r="J15" s="60"/>
    </row>
    <row r="16" spans="2:10" x14ac:dyDescent="0.25">
      <c r="B16" s="60" t="s">
        <v>148</v>
      </c>
      <c r="C16" s="61">
        <v>0.75</v>
      </c>
      <c r="D16" s="60"/>
      <c r="E16" s="60"/>
      <c r="F16" s="60"/>
      <c r="G16" s="60"/>
      <c r="H16" s="60"/>
      <c r="I16" s="60"/>
      <c r="J16" s="60"/>
    </row>
    <row r="17" spans="7:7" x14ac:dyDescent="0.25">
      <c r="G17" s="60"/>
    </row>
    <row r="18" spans="7:7" x14ac:dyDescent="0.25">
      <c r="G18" s="60"/>
    </row>
  </sheetData>
  <mergeCells count="2">
    <mergeCell ref="B1:J1"/>
    <mergeCell ref="B10:D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855C-0D59-4C38-9705-3150359C3C5D}">
  <dimension ref="B1:J16"/>
  <sheetViews>
    <sheetView workbookViewId="0">
      <selection activeCell="J11" sqref="J11"/>
    </sheetView>
  </sheetViews>
  <sheetFormatPr baseColWidth="10" defaultRowHeight="15" x14ac:dyDescent="0.25"/>
  <sheetData>
    <row r="1" spans="2:10" x14ac:dyDescent="0.25">
      <c r="B1" t="s">
        <v>165</v>
      </c>
    </row>
    <row r="3" spans="2:10" x14ac:dyDescent="0.25">
      <c r="B3" s="60" t="s">
        <v>164</v>
      </c>
      <c r="C3" s="60" t="s">
        <v>163</v>
      </c>
      <c r="D3" s="60" t="s">
        <v>162</v>
      </c>
      <c r="E3" s="60" t="s">
        <v>161</v>
      </c>
      <c r="F3" s="60" t="s">
        <v>150</v>
      </c>
      <c r="G3" s="60" t="s">
        <v>160</v>
      </c>
      <c r="H3" s="60" t="s">
        <v>159</v>
      </c>
      <c r="I3" s="60" t="s">
        <v>148</v>
      </c>
      <c r="J3" s="60" t="s">
        <v>158</v>
      </c>
    </row>
    <row r="4" spans="2:10" x14ac:dyDescent="0.25">
      <c r="B4" s="60" t="s">
        <v>157</v>
      </c>
      <c r="C4" s="60">
        <v>250</v>
      </c>
      <c r="D4" s="60">
        <v>25.75</v>
      </c>
      <c r="E4" s="60"/>
      <c r="F4" s="60"/>
      <c r="G4" s="60"/>
      <c r="H4" s="60"/>
      <c r="I4" s="60"/>
      <c r="J4" s="60"/>
    </row>
    <row r="5" spans="2:10" x14ac:dyDescent="0.25">
      <c r="B5" s="60" t="s">
        <v>156</v>
      </c>
      <c r="C5" s="60">
        <v>165</v>
      </c>
      <c r="D5" s="60">
        <v>30.85</v>
      </c>
      <c r="E5" s="60"/>
      <c r="F5" s="60"/>
      <c r="G5" s="60"/>
      <c r="H5" s="60"/>
      <c r="I5" s="60"/>
      <c r="J5" s="60"/>
    </row>
    <row r="6" spans="2:10" x14ac:dyDescent="0.25">
      <c r="B6" s="60" t="s">
        <v>155</v>
      </c>
      <c r="C6" s="60">
        <v>280</v>
      </c>
      <c r="D6" s="60">
        <v>40.15</v>
      </c>
      <c r="E6" s="60"/>
      <c r="F6" s="60"/>
      <c r="G6" s="60"/>
      <c r="H6" s="60"/>
      <c r="I6" s="60"/>
      <c r="J6" s="60"/>
    </row>
    <row r="7" spans="2:10" x14ac:dyDescent="0.25">
      <c r="B7" s="60" t="s">
        <v>154</v>
      </c>
      <c r="C7" s="60">
        <v>35</v>
      </c>
      <c r="D7" s="60">
        <v>60</v>
      </c>
      <c r="E7" s="60"/>
      <c r="F7" s="60"/>
      <c r="G7" s="60"/>
      <c r="H7" s="60"/>
      <c r="I7" s="60"/>
      <c r="J7" s="60"/>
    </row>
    <row r="8" spans="2:10" x14ac:dyDescent="0.25">
      <c r="B8" s="60" t="s">
        <v>153</v>
      </c>
      <c r="C8" s="60">
        <v>370</v>
      </c>
      <c r="D8" s="60">
        <v>20.75</v>
      </c>
      <c r="E8" s="60"/>
      <c r="F8" s="60"/>
      <c r="G8" s="60"/>
      <c r="H8" s="60"/>
      <c r="I8" s="60"/>
      <c r="J8" s="60"/>
    </row>
    <row r="9" spans="2:10" x14ac:dyDescent="0.25">
      <c r="B9" s="60" t="s">
        <v>152</v>
      </c>
      <c r="C9" s="60">
        <v>423</v>
      </c>
      <c r="D9" s="60">
        <v>19.5</v>
      </c>
      <c r="E9" s="60"/>
      <c r="F9" s="60"/>
      <c r="G9" s="60"/>
      <c r="H9" s="60"/>
      <c r="I9" s="60"/>
      <c r="J9" s="60"/>
    </row>
    <row r="10" spans="2:10" x14ac:dyDescent="0.25">
      <c r="B10" s="60" t="s">
        <v>151</v>
      </c>
      <c r="C10" s="60"/>
      <c r="D10" s="60"/>
      <c r="E10" s="60"/>
      <c r="F10" s="60"/>
      <c r="G10" s="60"/>
      <c r="H10" s="60"/>
      <c r="I10" s="60"/>
      <c r="J10" s="60"/>
    </row>
    <row r="11" spans="2:10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0" x14ac:dyDescent="0.25">
      <c r="B12" s="60"/>
      <c r="C12" s="60"/>
      <c r="D12" s="60"/>
      <c r="E12" s="60"/>
      <c r="F12" s="60"/>
      <c r="G12" s="60"/>
      <c r="H12" s="60"/>
      <c r="I12" s="60"/>
      <c r="J12" s="60"/>
    </row>
    <row r="13" spans="2:10" x14ac:dyDescent="0.25">
      <c r="B13" s="60" t="s">
        <v>166</v>
      </c>
      <c r="C13" s="60"/>
      <c r="D13" s="60"/>
      <c r="E13" s="60"/>
      <c r="F13" s="60"/>
      <c r="G13" s="60"/>
      <c r="H13" s="60"/>
      <c r="I13" s="60"/>
      <c r="J13" s="60"/>
    </row>
    <row r="14" spans="2:10" x14ac:dyDescent="0.25">
      <c r="B14" s="60" t="s">
        <v>150</v>
      </c>
      <c r="C14" s="61">
        <v>0.15</v>
      </c>
      <c r="D14" s="60"/>
      <c r="E14" s="60"/>
      <c r="F14" s="60"/>
      <c r="G14" s="60"/>
      <c r="H14" s="60"/>
      <c r="I14" s="60"/>
      <c r="J14" s="60"/>
    </row>
    <row r="15" spans="2:10" x14ac:dyDescent="0.25">
      <c r="B15" s="60" t="s">
        <v>149</v>
      </c>
      <c r="C15" s="61">
        <v>0.21</v>
      </c>
      <c r="D15" s="60"/>
      <c r="E15" s="60"/>
      <c r="F15" s="60"/>
      <c r="G15" s="60"/>
      <c r="H15" s="60"/>
      <c r="I15" s="60"/>
      <c r="J15" s="60"/>
    </row>
    <row r="16" spans="2:10" x14ac:dyDescent="0.25">
      <c r="B16" s="60" t="s">
        <v>148</v>
      </c>
      <c r="C16" s="61">
        <v>0.75</v>
      </c>
      <c r="D16" s="60"/>
      <c r="E16" s="60"/>
      <c r="F16" s="60"/>
      <c r="G16" s="60"/>
      <c r="H16" s="60"/>
      <c r="I16" s="60"/>
      <c r="J16" s="6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5E5A3-DD71-40BD-81DC-0DFF8D50CF36}">
  <dimension ref="A1:F17"/>
  <sheetViews>
    <sheetView tabSelected="1" workbookViewId="0">
      <selection activeCell="E11" sqref="E11"/>
    </sheetView>
  </sheetViews>
  <sheetFormatPr baseColWidth="10" defaultRowHeight="15" x14ac:dyDescent="0.25"/>
  <cols>
    <col min="4" max="4" width="11.85546875" bestFit="1" customWidth="1"/>
    <col min="5" max="5" width="11.5703125" bestFit="1" customWidth="1"/>
    <col min="6" max="6" width="12" bestFit="1" customWidth="1"/>
  </cols>
  <sheetData>
    <row r="1" spans="1:6" x14ac:dyDescent="0.25">
      <c r="A1" s="62" t="s">
        <v>203</v>
      </c>
      <c r="B1" s="62" t="s">
        <v>204</v>
      </c>
      <c r="C1" s="62" t="s">
        <v>205</v>
      </c>
      <c r="D1" s="62" t="s">
        <v>206</v>
      </c>
      <c r="E1" s="62" t="s">
        <v>149</v>
      </c>
      <c r="F1" s="62" t="s">
        <v>106</v>
      </c>
    </row>
    <row r="2" spans="1:6" x14ac:dyDescent="0.25">
      <c r="A2" s="62" t="s">
        <v>207</v>
      </c>
      <c r="B2" s="62">
        <v>10</v>
      </c>
      <c r="C2" s="62">
        <v>12</v>
      </c>
      <c r="D2" s="62">
        <f>B2*C2</f>
        <v>120</v>
      </c>
      <c r="E2" s="62">
        <f>D2*21%</f>
        <v>25.2</v>
      </c>
      <c r="F2">
        <f>D2+E2</f>
        <v>145.19999999999999</v>
      </c>
    </row>
    <row r="3" spans="1:6" x14ac:dyDescent="0.25">
      <c r="A3" s="62" t="s">
        <v>210</v>
      </c>
      <c r="B3" s="62">
        <v>0</v>
      </c>
      <c r="C3" s="62">
        <v>10</v>
      </c>
      <c r="D3" s="62">
        <f t="shared" ref="D3:D5" si="0">B3*C3</f>
        <v>0</v>
      </c>
      <c r="E3" s="62">
        <f t="shared" ref="E3:E6" si="1">D3*21%</f>
        <v>0</v>
      </c>
      <c r="F3">
        <f t="shared" ref="F3:F6" si="2">D3+E3</f>
        <v>0</v>
      </c>
    </row>
    <row r="4" spans="1:6" x14ac:dyDescent="0.25">
      <c r="A4" s="62" t="s">
        <v>208</v>
      </c>
      <c r="B4" s="62">
        <v>145</v>
      </c>
      <c r="C4" s="62">
        <v>80</v>
      </c>
      <c r="D4" s="62">
        <f t="shared" si="0"/>
        <v>11600</v>
      </c>
      <c r="E4" s="62">
        <f t="shared" si="1"/>
        <v>2436</v>
      </c>
      <c r="F4">
        <f t="shared" si="2"/>
        <v>14036</v>
      </c>
    </row>
    <row r="5" spans="1:6" x14ac:dyDescent="0.25">
      <c r="A5" s="62" t="s">
        <v>209</v>
      </c>
      <c r="B5" s="62">
        <v>15</v>
      </c>
      <c r="C5" s="62">
        <v>150</v>
      </c>
      <c r="D5" s="62">
        <f t="shared" si="0"/>
        <v>2250</v>
      </c>
      <c r="E5" s="62">
        <f t="shared" si="1"/>
        <v>472.5</v>
      </c>
      <c r="F5">
        <f t="shared" si="2"/>
        <v>2722.5</v>
      </c>
    </row>
    <row r="6" spans="1:6" x14ac:dyDescent="0.25">
      <c r="B6" s="62"/>
      <c r="C6" s="62" t="s">
        <v>106</v>
      </c>
      <c r="D6" s="94">
        <f>SUM(D2:D5)</f>
        <v>13970</v>
      </c>
      <c r="E6" s="94">
        <f>SUM(E2:E5)</f>
        <v>2933.7</v>
      </c>
      <c r="F6" s="95">
        <f t="shared" si="2"/>
        <v>16903.7</v>
      </c>
    </row>
    <row r="7" spans="1:6" x14ac:dyDescent="0.25">
      <c r="B7" s="62"/>
      <c r="C7" s="62"/>
      <c r="D7" s="62"/>
      <c r="E7" s="62"/>
    </row>
    <row r="8" spans="1:6" x14ac:dyDescent="0.25">
      <c r="A8" s="62"/>
      <c r="B8" s="62"/>
      <c r="C8" s="62"/>
      <c r="D8" s="62"/>
      <c r="E8" s="62"/>
    </row>
    <row r="9" spans="1:6" x14ac:dyDescent="0.25">
      <c r="A9" s="62"/>
      <c r="B9" s="62"/>
      <c r="C9" s="62"/>
      <c r="D9" s="62"/>
      <c r="E9" s="62"/>
    </row>
    <row r="10" spans="1:6" x14ac:dyDescent="0.25">
      <c r="A10" s="62"/>
      <c r="B10" s="62"/>
      <c r="C10" s="62"/>
      <c r="D10" s="62"/>
      <c r="E10" s="62"/>
    </row>
    <row r="11" spans="1:6" x14ac:dyDescent="0.25">
      <c r="A11" s="62"/>
      <c r="B11" s="62"/>
      <c r="C11" s="62"/>
      <c r="D11" s="62"/>
      <c r="E11" s="62"/>
    </row>
    <row r="12" spans="1:6" x14ac:dyDescent="0.25">
      <c r="A12" s="62"/>
      <c r="B12" s="62"/>
      <c r="C12" s="62"/>
      <c r="D12" s="62"/>
      <c r="E12" s="62"/>
    </row>
    <row r="13" spans="1:6" x14ac:dyDescent="0.25">
      <c r="A13" s="62"/>
      <c r="B13" s="62"/>
      <c r="C13" s="62"/>
      <c r="D13" s="62"/>
      <c r="E13" s="62"/>
    </row>
    <row r="14" spans="1:6" x14ac:dyDescent="0.25">
      <c r="A14" s="62"/>
      <c r="B14" s="62"/>
      <c r="C14" s="62"/>
      <c r="D14" s="62"/>
      <c r="E14" s="62"/>
    </row>
    <row r="15" spans="1:6" x14ac:dyDescent="0.25">
      <c r="A15" s="62"/>
      <c r="B15" s="62"/>
      <c r="C15" s="62"/>
      <c r="D15" s="62"/>
      <c r="E15" s="62"/>
    </row>
    <row r="16" spans="1:6" x14ac:dyDescent="0.25">
      <c r="A16" s="62"/>
      <c r="B16" s="62"/>
      <c r="C16" s="62"/>
      <c r="D16" s="62"/>
      <c r="E16" s="62"/>
    </row>
    <row r="17" spans="1:5" x14ac:dyDescent="0.25">
      <c r="A17" s="62"/>
      <c r="B17" s="62"/>
      <c r="C17" s="62"/>
      <c r="D17" s="62"/>
      <c r="E17" s="62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8BD8D-326D-41AD-8C37-537F7E8CA757}">
  <dimension ref="A1:D7"/>
  <sheetViews>
    <sheetView workbookViewId="0">
      <selection activeCell="E10" sqref="E10"/>
    </sheetView>
  </sheetViews>
  <sheetFormatPr baseColWidth="10" defaultRowHeight="15" x14ac:dyDescent="0.25"/>
  <sheetData>
    <row r="1" spans="1:4" x14ac:dyDescent="0.25">
      <c r="A1" t="s">
        <v>211</v>
      </c>
    </row>
    <row r="2" spans="1:4" x14ac:dyDescent="0.25">
      <c r="A2" t="s">
        <v>212</v>
      </c>
      <c r="B2" t="s">
        <v>213</v>
      </c>
      <c r="C2" t="s">
        <v>214</v>
      </c>
      <c r="D2" t="s">
        <v>215</v>
      </c>
    </row>
    <row r="3" spans="1:4" x14ac:dyDescent="0.25">
      <c r="A3" t="s">
        <v>216</v>
      </c>
      <c r="B3">
        <v>5000</v>
      </c>
      <c r="C3">
        <v>28000</v>
      </c>
    </row>
    <row r="4" spans="1:4" x14ac:dyDescent="0.25">
      <c r="A4" t="s">
        <v>217</v>
      </c>
      <c r="B4">
        <v>1500</v>
      </c>
      <c r="C4">
        <v>9000</v>
      </c>
    </row>
    <row r="5" spans="1:4" x14ac:dyDescent="0.25">
      <c r="A5" t="s">
        <v>218</v>
      </c>
      <c r="B5">
        <v>4000</v>
      </c>
      <c r="C5">
        <v>3500</v>
      </c>
    </row>
    <row r="6" spans="1:4" x14ac:dyDescent="0.25">
      <c r="A6" t="s">
        <v>219</v>
      </c>
      <c r="B6">
        <v>5000</v>
      </c>
      <c r="C6">
        <v>7500</v>
      </c>
    </row>
    <row r="7" spans="1:4" x14ac:dyDescent="0.25">
      <c r="A7" t="s">
        <v>220</v>
      </c>
      <c r="B7">
        <v>1000</v>
      </c>
      <c r="C7">
        <v>5000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F06E7-AC53-4C17-AA19-C7D02EDAC51F}">
  <dimension ref="A1:E17"/>
  <sheetViews>
    <sheetView workbookViewId="0">
      <selection activeCell="F6" sqref="F6"/>
    </sheetView>
  </sheetViews>
  <sheetFormatPr baseColWidth="10" defaultRowHeight="15" x14ac:dyDescent="0.25"/>
  <sheetData>
    <row r="1" spans="1:5" x14ac:dyDescent="0.25">
      <c r="A1" s="62" t="s">
        <v>6</v>
      </c>
      <c r="B1" s="62" t="s">
        <v>167</v>
      </c>
      <c r="C1" s="62" t="s">
        <v>168</v>
      </c>
      <c r="D1" s="62" t="s">
        <v>169</v>
      </c>
      <c r="E1" s="62" t="s">
        <v>170</v>
      </c>
    </row>
    <row r="2" spans="1:5" x14ac:dyDescent="0.25">
      <c r="A2" s="62" t="s">
        <v>171</v>
      </c>
      <c r="B2" s="62" t="s">
        <v>172</v>
      </c>
      <c r="C2" s="62">
        <v>27740</v>
      </c>
      <c r="D2" s="62" t="s">
        <v>173</v>
      </c>
      <c r="E2" s="62">
        <v>2500</v>
      </c>
    </row>
    <row r="3" spans="1:5" x14ac:dyDescent="0.25">
      <c r="A3" s="62" t="s">
        <v>174</v>
      </c>
      <c r="B3" s="62" t="s">
        <v>175</v>
      </c>
      <c r="C3" s="62">
        <v>25783</v>
      </c>
      <c r="D3" s="62" t="s">
        <v>176</v>
      </c>
      <c r="E3" s="62">
        <v>3600</v>
      </c>
    </row>
    <row r="4" spans="1:5" x14ac:dyDescent="0.25">
      <c r="A4" s="62" t="s">
        <v>177</v>
      </c>
      <c r="B4" s="62" t="s">
        <v>178</v>
      </c>
      <c r="C4" s="62">
        <v>23754</v>
      </c>
      <c r="D4" s="62" t="s">
        <v>179</v>
      </c>
      <c r="E4" s="62">
        <v>4500</v>
      </c>
    </row>
    <row r="5" spans="1:5" x14ac:dyDescent="0.25">
      <c r="A5" s="62" t="s">
        <v>180</v>
      </c>
      <c r="B5" s="62" t="s">
        <v>181</v>
      </c>
      <c r="C5" s="62">
        <v>29366</v>
      </c>
      <c r="D5" s="62" t="s">
        <v>179</v>
      </c>
      <c r="E5" s="62">
        <v>5000</v>
      </c>
    </row>
    <row r="6" spans="1:5" x14ac:dyDescent="0.25">
      <c r="A6" s="62" t="s">
        <v>182</v>
      </c>
      <c r="B6" s="62" t="s">
        <v>183</v>
      </c>
      <c r="C6" s="62">
        <v>28736</v>
      </c>
      <c r="D6" s="62" t="s">
        <v>179</v>
      </c>
      <c r="E6" s="62">
        <v>3900</v>
      </c>
    </row>
    <row r="7" spans="1:5" x14ac:dyDescent="0.25">
      <c r="A7" s="62" t="s">
        <v>184</v>
      </c>
      <c r="B7" s="62" t="s">
        <v>185</v>
      </c>
      <c r="C7" s="62">
        <v>26952</v>
      </c>
      <c r="D7" s="62" t="s">
        <v>173</v>
      </c>
      <c r="E7" s="62">
        <v>2600</v>
      </c>
    </row>
    <row r="8" spans="1:5" x14ac:dyDescent="0.25">
      <c r="A8" s="62" t="s">
        <v>186</v>
      </c>
      <c r="B8" s="62" t="s">
        <v>187</v>
      </c>
      <c r="C8" s="62">
        <v>25815</v>
      </c>
      <c r="D8" s="62" t="s">
        <v>173</v>
      </c>
      <c r="E8" s="62">
        <v>3000</v>
      </c>
    </row>
    <row r="9" spans="1:5" x14ac:dyDescent="0.25">
      <c r="A9" s="62" t="s">
        <v>188</v>
      </c>
      <c r="B9" s="62" t="s">
        <v>189</v>
      </c>
      <c r="C9" s="62">
        <v>27742</v>
      </c>
      <c r="D9" s="62" t="s">
        <v>179</v>
      </c>
      <c r="E9" s="62">
        <v>4500</v>
      </c>
    </row>
    <row r="10" spans="1:5" x14ac:dyDescent="0.25">
      <c r="A10" s="62" t="s">
        <v>190</v>
      </c>
      <c r="B10" s="62" t="s">
        <v>191</v>
      </c>
      <c r="C10" s="62">
        <v>36386</v>
      </c>
      <c r="D10" s="62" t="s">
        <v>176</v>
      </c>
      <c r="E10" s="62">
        <v>7000</v>
      </c>
    </row>
    <row r="11" spans="1:5" x14ac:dyDescent="0.25">
      <c r="A11" s="62" t="s">
        <v>192</v>
      </c>
      <c r="B11" s="62" t="s">
        <v>193</v>
      </c>
      <c r="C11" s="62">
        <v>27848</v>
      </c>
      <c r="D11" s="62" t="s">
        <v>173</v>
      </c>
      <c r="E11" s="62">
        <v>2500</v>
      </c>
    </row>
    <row r="12" spans="1:5" x14ac:dyDescent="0.25">
      <c r="A12" s="62" t="s">
        <v>194</v>
      </c>
      <c r="B12" s="62" t="s">
        <v>175</v>
      </c>
      <c r="C12" s="62">
        <v>28761</v>
      </c>
      <c r="D12" s="62" t="s">
        <v>176</v>
      </c>
      <c r="E12" s="62">
        <v>3600</v>
      </c>
    </row>
    <row r="13" spans="1:5" x14ac:dyDescent="0.25">
      <c r="A13" s="62" t="s">
        <v>195</v>
      </c>
      <c r="B13" s="62" t="s">
        <v>172</v>
      </c>
      <c r="C13" s="62">
        <v>29558</v>
      </c>
      <c r="D13" s="62" t="s">
        <v>176</v>
      </c>
      <c r="E13" s="62">
        <v>8500</v>
      </c>
    </row>
    <row r="14" spans="1:5" x14ac:dyDescent="0.25">
      <c r="A14" s="62" t="s">
        <v>196</v>
      </c>
      <c r="B14" s="62" t="s">
        <v>183</v>
      </c>
      <c r="C14" s="62">
        <v>26450</v>
      </c>
      <c r="D14" s="62" t="s">
        <v>179</v>
      </c>
      <c r="E14" s="62">
        <v>4500</v>
      </c>
    </row>
    <row r="15" spans="1:5" x14ac:dyDescent="0.25">
      <c r="A15" s="62" t="s">
        <v>197</v>
      </c>
      <c r="B15" s="62" t="s">
        <v>198</v>
      </c>
      <c r="C15" s="62">
        <v>28793</v>
      </c>
      <c r="D15" s="62" t="s">
        <v>173</v>
      </c>
      <c r="E15" s="62">
        <v>5000</v>
      </c>
    </row>
    <row r="16" spans="1:5" x14ac:dyDescent="0.25">
      <c r="A16" s="62" t="s">
        <v>199</v>
      </c>
      <c r="B16" s="62" t="s">
        <v>200</v>
      </c>
      <c r="C16" s="62">
        <v>28066</v>
      </c>
      <c r="D16" s="62" t="s">
        <v>176</v>
      </c>
      <c r="E16" s="62">
        <v>7800</v>
      </c>
    </row>
    <row r="17" spans="1:5" x14ac:dyDescent="0.25">
      <c r="A17" s="62" t="s">
        <v>201</v>
      </c>
      <c r="B17" s="62" t="s">
        <v>202</v>
      </c>
      <c r="C17" s="62">
        <v>27692</v>
      </c>
      <c r="D17" s="62" t="s">
        <v>173</v>
      </c>
      <c r="E17" s="62">
        <v>9000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9683-AE7F-48F4-B693-88436A693FAB}">
  <dimension ref="A1"/>
  <sheetViews>
    <sheetView workbookViewId="0">
      <selection activeCell="F14" sqref="F14"/>
    </sheetView>
  </sheetViews>
  <sheetFormatPr baseColWidth="10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9DF21-9A3C-4D9C-B7CC-0BB354D7040D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16F08-6C9F-4EF0-B8C1-4279EB659541}">
  <dimension ref="A1:J20"/>
  <sheetViews>
    <sheetView workbookViewId="0">
      <selection activeCell="G12" sqref="G12"/>
    </sheetView>
  </sheetViews>
  <sheetFormatPr baseColWidth="10" defaultRowHeight="15" x14ac:dyDescent="0.25"/>
  <cols>
    <col min="1" max="1" width="7.28515625" customWidth="1"/>
  </cols>
  <sheetData>
    <row r="1" spans="1:10" x14ac:dyDescent="0.25">
      <c r="A1" t="s">
        <v>221</v>
      </c>
    </row>
    <row r="3" spans="1:10" x14ac:dyDescent="0.25">
      <c r="A3" s="63" t="s">
        <v>222</v>
      </c>
      <c r="B3" s="63" t="s">
        <v>245</v>
      </c>
      <c r="C3" s="63" t="s">
        <v>223</v>
      </c>
      <c r="D3" s="63" t="s">
        <v>224</v>
      </c>
      <c r="E3" s="63" t="s">
        <v>225</v>
      </c>
      <c r="F3" s="63" t="s">
        <v>226</v>
      </c>
      <c r="G3" s="63"/>
      <c r="H3" s="63" t="s">
        <v>227</v>
      </c>
      <c r="I3" s="63" t="s">
        <v>149</v>
      </c>
    </row>
    <row r="4" spans="1:10" x14ac:dyDescent="0.25">
      <c r="A4" t="s">
        <v>228</v>
      </c>
      <c r="B4">
        <v>34</v>
      </c>
      <c r="C4" s="64">
        <v>44372</v>
      </c>
      <c r="D4">
        <v>2</v>
      </c>
      <c r="E4" s="65"/>
      <c r="F4" s="65"/>
      <c r="H4" s="66">
        <v>0.1</v>
      </c>
      <c r="I4" s="66">
        <v>0.21</v>
      </c>
      <c r="J4">
        <v>165</v>
      </c>
    </row>
    <row r="5" spans="1:10" x14ac:dyDescent="0.25">
      <c r="A5" t="s">
        <v>229</v>
      </c>
      <c r="B5">
        <v>25</v>
      </c>
      <c r="C5" s="64">
        <v>44413</v>
      </c>
      <c r="D5">
        <v>3</v>
      </c>
      <c r="E5" s="65"/>
      <c r="F5" s="65"/>
    </row>
    <row r="6" spans="1:10" x14ac:dyDescent="0.25">
      <c r="A6" t="s">
        <v>230</v>
      </c>
      <c r="B6">
        <v>7.5</v>
      </c>
      <c r="C6" s="64">
        <v>44385</v>
      </c>
      <c r="D6">
        <v>5</v>
      </c>
      <c r="E6" s="65"/>
      <c r="F6" s="65"/>
    </row>
    <row r="7" spans="1:10" x14ac:dyDescent="0.25">
      <c r="A7" t="s">
        <v>231</v>
      </c>
      <c r="B7">
        <v>12</v>
      </c>
      <c r="C7" s="64">
        <v>44368</v>
      </c>
      <c r="D7">
        <v>5</v>
      </c>
      <c r="E7" s="65"/>
      <c r="F7" s="65"/>
    </row>
    <row r="8" spans="1:10" x14ac:dyDescent="0.25">
      <c r="A8" t="s">
        <v>232</v>
      </c>
      <c r="B8">
        <v>45</v>
      </c>
      <c r="C8" s="64">
        <v>44386</v>
      </c>
      <c r="D8">
        <v>3</v>
      </c>
      <c r="E8" s="65"/>
      <c r="F8" s="65"/>
    </row>
    <row r="9" spans="1:10" x14ac:dyDescent="0.25">
      <c r="A9" t="s">
        <v>233</v>
      </c>
      <c r="B9">
        <v>38.5</v>
      </c>
      <c r="C9" s="64">
        <v>44396</v>
      </c>
      <c r="D9">
        <v>4</v>
      </c>
      <c r="E9" s="65"/>
      <c r="F9" s="65"/>
    </row>
    <row r="10" spans="1:10" x14ac:dyDescent="0.25">
      <c r="A10" t="s">
        <v>234</v>
      </c>
      <c r="B10">
        <v>26</v>
      </c>
      <c r="C10" s="64">
        <v>44389</v>
      </c>
      <c r="D10">
        <v>2</v>
      </c>
      <c r="E10" s="65"/>
      <c r="F10" s="65"/>
    </row>
    <row r="11" spans="1:10" x14ac:dyDescent="0.25">
      <c r="A11" t="s">
        <v>235</v>
      </c>
      <c r="B11">
        <v>17.5</v>
      </c>
      <c r="C11" s="64">
        <v>44401</v>
      </c>
      <c r="D11">
        <v>4</v>
      </c>
      <c r="E11" s="65"/>
      <c r="F11" s="65"/>
    </row>
    <row r="12" spans="1:10" x14ac:dyDescent="0.25">
      <c r="A12" t="s">
        <v>236</v>
      </c>
      <c r="B12">
        <v>14</v>
      </c>
      <c r="C12" s="64">
        <v>44406</v>
      </c>
      <c r="D12">
        <v>5</v>
      </c>
      <c r="E12" s="65"/>
      <c r="F12" s="65"/>
    </row>
    <row r="13" spans="1:10" x14ac:dyDescent="0.25">
      <c r="A13" t="s">
        <v>237</v>
      </c>
      <c r="B13">
        <v>8</v>
      </c>
      <c r="C13" s="64">
        <v>44368</v>
      </c>
      <c r="D13">
        <v>3</v>
      </c>
      <c r="E13" s="65"/>
      <c r="F13" s="65"/>
    </row>
    <row r="14" spans="1:10" x14ac:dyDescent="0.25">
      <c r="A14" t="s">
        <v>238</v>
      </c>
      <c r="B14">
        <v>12</v>
      </c>
      <c r="C14" s="64">
        <v>44386</v>
      </c>
      <c r="D14">
        <v>3</v>
      </c>
      <c r="E14" s="65"/>
      <c r="F14" s="65"/>
    </row>
    <row r="15" spans="1:10" x14ac:dyDescent="0.25">
      <c r="A15" t="s">
        <v>239</v>
      </c>
      <c r="B15">
        <v>36</v>
      </c>
      <c r="C15" s="64">
        <v>44396</v>
      </c>
      <c r="D15">
        <v>4</v>
      </c>
      <c r="E15" s="65"/>
      <c r="F15" s="65"/>
    </row>
    <row r="16" spans="1:10" x14ac:dyDescent="0.25">
      <c r="A16" t="s">
        <v>240</v>
      </c>
      <c r="B16">
        <v>21</v>
      </c>
      <c r="C16" s="64">
        <v>44389</v>
      </c>
      <c r="D16">
        <v>5</v>
      </c>
      <c r="E16" s="65"/>
      <c r="F16" s="65"/>
    </row>
    <row r="17" spans="1:6" x14ac:dyDescent="0.25">
      <c r="A17" t="s">
        <v>241</v>
      </c>
      <c r="B17">
        <v>61</v>
      </c>
      <c r="C17" s="64">
        <v>44401</v>
      </c>
      <c r="D17">
        <v>3</v>
      </c>
      <c r="E17" s="65"/>
      <c r="F17" s="65"/>
    </row>
    <row r="18" spans="1:6" x14ac:dyDescent="0.25">
      <c r="A18" t="s">
        <v>242</v>
      </c>
      <c r="B18">
        <v>50.5</v>
      </c>
      <c r="C18" s="64">
        <v>44401</v>
      </c>
      <c r="D18">
        <v>5</v>
      </c>
      <c r="E18" s="65"/>
      <c r="F18" s="65"/>
    </row>
    <row r="19" spans="1:6" x14ac:dyDescent="0.25">
      <c r="A19" t="s">
        <v>243</v>
      </c>
      <c r="B19">
        <v>47.5</v>
      </c>
      <c r="C19" s="64">
        <v>44416</v>
      </c>
      <c r="D19">
        <v>4</v>
      </c>
      <c r="E19" s="65"/>
      <c r="F19" s="65"/>
    </row>
    <row r="20" spans="1:6" x14ac:dyDescent="0.25">
      <c r="A20" t="s">
        <v>244</v>
      </c>
      <c r="B20">
        <v>57</v>
      </c>
      <c r="C20" s="64">
        <v>44398</v>
      </c>
      <c r="D20">
        <v>3</v>
      </c>
      <c r="E20" s="6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Aritméticos</vt:lpstr>
      <vt:lpstr>Comparación</vt:lpstr>
      <vt:lpstr>Texto</vt:lpstr>
      <vt:lpstr>Referencia</vt:lpstr>
      <vt:lpstr>Precedencia</vt:lpstr>
      <vt:lpstr>Formato Personalizado</vt:lpstr>
      <vt:lpstr>Ejemplo</vt:lpstr>
      <vt:lpstr>Ejercicio operaciones</vt:lpstr>
      <vt:lpstr>Referencias</vt:lpstr>
      <vt:lpstr>1</vt:lpstr>
      <vt:lpstr>1b</vt:lpstr>
      <vt:lpstr>2</vt:lpstr>
      <vt:lpstr>Hoja9</vt:lpstr>
      <vt:lpstr>Hoja10</vt:lpstr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RRHH</cp:lastModifiedBy>
  <dcterms:created xsi:type="dcterms:W3CDTF">2013-01-14T23:49:36Z</dcterms:created>
  <dcterms:modified xsi:type="dcterms:W3CDTF">2022-09-19T11:55:48Z</dcterms:modified>
</cp:coreProperties>
</file>